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mc:AlternateContent xmlns:mc="http://schemas.openxmlformats.org/markup-compatibility/2006">
    <mc:Choice Requires="x15">
      <x15ac:absPath xmlns:x15ac="http://schemas.microsoft.com/office/spreadsheetml/2010/11/ac" url="D:\9- b , UNHCR\All posted ITB and RFQ in Acbar Site\6- ITB for Abdullah Bin Abbas High School\"/>
    </mc:Choice>
  </mc:AlternateContent>
  <xr:revisionPtr revIDLastSave="0" documentId="13_ncr:1_{FD609BAB-171C-4B79-8A05-500CF7EFF650}" xr6:coauthVersionLast="47" xr6:coauthVersionMax="47" xr10:uidLastSave="{00000000-0000-0000-0000-000000000000}"/>
  <bookViews>
    <workbookView xWindow="-96" yWindow="-96" windowWidth="23232" windowHeight="12432" xr2:uid="{00000000-000D-0000-FFFF-FFFF00000000}"/>
  </bookViews>
  <sheets>
    <sheet name="BoQ For 24 Classroom" sheetId="32" r:id="rId1"/>
    <sheet name="QTY Breakdown" sheetId="33" r:id="rId2"/>
  </sheets>
  <definedNames>
    <definedName name="\d">#REF!</definedName>
    <definedName name="\h">#REF!</definedName>
    <definedName name="\p">#REF!</definedName>
    <definedName name="_xlnm._FilterDatabase" localSheetId="0" hidden="1">'BoQ For 24 Classroom'!$A$8:$L$380</definedName>
    <definedName name="MACROS">#REF!</definedName>
    <definedName name="_xlnm.Print_Area" localSheetId="0">'BoQ For 24 Classroom'!$A$1:$G$416</definedName>
    <definedName name="Print_Area_MI">#REF!</definedName>
    <definedName name="UPCRCY1">#REF!</definedName>
    <definedName name="UPCRCY2">#REF!</definedName>
    <definedName name="UPCRCY3">#REF!</definedName>
    <definedName name="UPCRCY4">#REF!</definedName>
    <definedName name="UPCRCY5">#REF!</definedName>
    <definedName name="UPCRCY6">#REF!</definedName>
    <definedName name="UPCRCY7">#REF!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89" i="32" l="1"/>
  <c r="F12" i="32" l="1"/>
  <c r="H1149" i="33" l="1"/>
  <c r="D373" i="32" s="1"/>
  <c r="H1153" i="33" l="1"/>
  <c r="D377" i="32" s="1"/>
  <c r="H1154" i="33"/>
  <c r="D378" i="32" s="1"/>
  <c r="H1152" i="33"/>
  <c r="D376" i="32" s="1"/>
  <c r="F376" i="32" s="1"/>
  <c r="H1151" i="33"/>
  <c r="D375" i="32" s="1"/>
  <c r="F375" i="32" s="1"/>
  <c r="H1150" i="33"/>
  <c r="D374" i="32" s="1"/>
  <c r="F374" i="32" s="1"/>
  <c r="H1105" i="33"/>
  <c r="H1106" i="33" s="1"/>
  <c r="D363" i="32" s="1"/>
  <c r="F363" i="32" s="1"/>
  <c r="H1002" i="33"/>
  <c r="H1003" i="33" s="1"/>
  <c r="D330" i="32" s="1"/>
  <c r="F330" i="32" s="1"/>
  <c r="F378" i="32"/>
  <c r="F377" i="32"/>
  <c r="F373" i="32"/>
  <c r="F379" i="32" l="1"/>
  <c r="H873" i="33"/>
  <c r="H872" i="33"/>
  <c r="H870" i="33"/>
  <c r="D247" i="32" s="1"/>
  <c r="H869" i="33"/>
  <c r="D244" i="32" s="1"/>
  <c r="H868" i="33"/>
  <c r="D243" i="32" s="1"/>
  <c r="H867" i="33"/>
  <c r="D242" i="32" s="1"/>
  <c r="H866" i="33"/>
  <c r="D241" i="32" s="1"/>
  <c r="H865" i="33"/>
  <c r="D240" i="32" s="1"/>
  <c r="H864" i="33"/>
  <c r="D239" i="32" s="1"/>
  <c r="H863" i="33"/>
  <c r="D238" i="32" s="1"/>
  <c r="H862" i="33"/>
  <c r="D236" i="32" s="1"/>
  <c r="H859" i="33"/>
  <c r="H860" i="33" s="1"/>
  <c r="D245" i="32" s="1"/>
  <c r="H856" i="33"/>
  <c r="H857" i="33" s="1"/>
  <c r="D237" i="32" s="1"/>
  <c r="H853" i="33"/>
  <c r="H854" i="33" s="1"/>
  <c r="D235" i="32" s="1"/>
  <c r="H850" i="33"/>
  <c r="H849" i="33"/>
  <c r="H848" i="33"/>
  <c r="H847" i="33"/>
  <c r="H844" i="33"/>
  <c r="H843" i="33"/>
  <c r="H842" i="33"/>
  <c r="H839" i="33"/>
  <c r="H838" i="33"/>
  <c r="H837" i="33"/>
  <c r="H834" i="33"/>
  <c r="H833" i="33"/>
  <c r="H830" i="33"/>
  <c r="H829" i="33"/>
  <c r="H828" i="33"/>
  <c r="H825" i="33"/>
  <c r="H824" i="33"/>
  <c r="H823" i="33"/>
  <c r="H820" i="33"/>
  <c r="H819" i="33"/>
  <c r="H818" i="33"/>
  <c r="H804" i="33"/>
  <c r="D212" i="32" s="1"/>
  <c r="F212" i="32" s="1"/>
  <c r="H803" i="33"/>
  <c r="D211" i="32" s="1"/>
  <c r="F211" i="32" s="1"/>
  <c r="H802" i="33"/>
  <c r="D210" i="32" s="1"/>
  <c r="F210" i="32" s="1"/>
  <c r="H801" i="33"/>
  <c r="D209" i="32" s="1"/>
  <c r="F209" i="32" s="1"/>
  <c r="H800" i="33"/>
  <c r="D208" i="32" s="1"/>
  <c r="F208" i="32" s="1"/>
  <c r="H799" i="33"/>
  <c r="D207" i="32" s="1"/>
  <c r="F207" i="32" s="1"/>
  <c r="H798" i="33"/>
  <c r="D206" i="32" s="1"/>
  <c r="H797" i="33"/>
  <c r="D205" i="32" s="1"/>
  <c r="H840" i="33" l="1"/>
  <c r="D232" i="32" s="1"/>
  <c r="H835" i="33"/>
  <c r="H851" i="33"/>
  <c r="D234" i="32" s="1"/>
  <c r="D246" i="32" s="1"/>
  <c r="H845" i="33"/>
  <c r="D233" i="32" s="1"/>
  <c r="H874" i="33"/>
  <c r="H831" i="33"/>
  <c r="H826" i="33"/>
  <c r="H821" i="33"/>
  <c r="H752" i="33" l="1"/>
  <c r="H751" i="33"/>
  <c r="H745" i="33"/>
  <c r="H748" i="33"/>
  <c r="H742" i="33"/>
  <c r="H741" i="33"/>
  <c r="H740" i="33"/>
  <c r="H743" i="33" l="1"/>
  <c r="F392" i="32" l="1"/>
  <c r="F391" i="32"/>
  <c r="F390" i="32"/>
  <c r="F389" i="32"/>
  <c r="F388" i="32"/>
  <c r="F387" i="32"/>
  <c r="F386" i="32"/>
  <c r="F385" i="32"/>
  <c r="F384" i="32"/>
  <c r="F383" i="32"/>
  <c r="F382" i="32"/>
  <c r="F393" i="32" l="1"/>
  <c r="E407" i="32" s="1"/>
  <c r="H1119" i="33" l="1"/>
  <c r="H1118" i="33"/>
  <c r="H1117" i="33"/>
  <c r="E1146" i="33"/>
  <c r="H1146" i="33" s="1"/>
  <c r="D1145" i="33"/>
  <c r="H1145" i="33" s="1"/>
  <c r="E1144" i="33"/>
  <c r="H1144" i="33" s="1"/>
  <c r="H1143" i="33"/>
  <c r="E1142" i="33"/>
  <c r="H1142" i="33" s="1"/>
  <c r="H1141" i="33"/>
  <c r="E1138" i="33"/>
  <c r="H1138" i="33" s="1"/>
  <c r="E1136" i="33"/>
  <c r="H1136" i="33" s="1"/>
  <c r="E1135" i="33"/>
  <c r="H1135" i="33" s="1"/>
  <c r="H1134" i="33"/>
  <c r="H1131" i="33"/>
  <c r="H1132" i="33"/>
  <c r="H1133" i="33"/>
  <c r="H1137" i="33"/>
  <c r="E1127" i="33"/>
  <c r="H1127" i="33" s="1"/>
  <c r="D1126" i="33"/>
  <c r="H1126" i="33" s="1"/>
  <c r="E1125" i="33"/>
  <c r="H1125" i="33" s="1"/>
  <c r="H1124" i="33"/>
  <c r="E1123" i="33"/>
  <c r="H1123" i="33" s="1"/>
  <c r="H1122" i="33"/>
  <c r="E1114" i="33"/>
  <c r="H1114" i="33" s="1"/>
  <c r="D1113" i="33"/>
  <c r="H1113" i="33" s="1"/>
  <c r="E1112" i="33"/>
  <c r="H1112" i="33" s="1"/>
  <c r="H1111" i="33"/>
  <c r="E1110" i="33"/>
  <c r="H1110" i="33" s="1"/>
  <c r="H1109" i="33"/>
  <c r="H1102" i="33"/>
  <c r="H1101" i="33"/>
  <c r="H1100" i="33"/>
  <c r="D1066" i="33"/>
  <c r="H1066" i="33" s="1"/>
  <c r="D1065" i="33"/>
  <c r="H1065" i="33" s="1"/>
  <c r="H1064" i="33"/>
  <c r="H1063" i="33"/>
  <c r="H1062" i="33"/>
  <c r="H1061" i="33"/>
  <c r="H1120" i="33" l="1"/>
  <c r="D367" i="32" s="1"/>
  <c r="F367" i="32" s="1"/>
  <c r="H1147" i="33"/>
  <c r="D370" i="32" s="1"/>
  <c r="H1103" i="33"/>
  <c r="D362" i="32" s="1"/>
  <c r="F362" i="32" s="1"/>
  <c r="H1128" i="33"/>
  <c r="D368" i="32" s="1"/>
  <c r="H1115" i="33"/>
  <c r="H1067" i="33"/>
  <c r="D353" i="32" s="1"/>
  <c r="D1069" i="33" l="1"/>
  <c r="H1069" i="33" s="1"/>
  <c r="H1070" i="33" s="1"/>
  <c r="D354" i="32" s="1"/>
  <c r="E1072" i="33"/>
  <c r="H1097" i="33" l="1"/>
  <c r="H1096" i="33"/>
  <c r="H1095" i="33"/>
  <c r="H1094" i="33"/>
  <c r="H1093" i="33"/>
  <c r="H1092" i="33"/>
  <c r="H1089" i="33"/>
  <c r="H1087" i="33"/>
  <c r="H1085" i="33"/>
  <c r="H1086" i="33"/>
  <c r="H1088" i="33"/>
  <c r="H1080" i="33"/>
  <c r="H1081" i="33"/>
  <c r="H1079" i="33"/>
  <c r="H1084" i="33"/>
  <c r="H995" i="33"/>
  <c r="H996" i="33"/>
  <c r="H997" i="33"/>
  <c r="H998" i="33"/>
  <c r="H999" i="33"/>
  <c r="H989" i="33"/>
  <c r="H988" i="33"/>
  <c r="H987" i="33"/>
  <c r="H986" i="33"/>
  <c r="H985" i="33"/>
  <c r="H981" i="33"/>
  <c r="H980" i="33"/>
  <c r="H979" i="33"/>
  <c r="H978" i="33"/>
  <c r="H977" i="33"/>
  <c r="H970" i="33"/>
  <c r="H969" i="33"/>
  <c r="H968" i="33"/>
  <c r="H967" i="33"/>
  <c r="H966" i="33"/>
  <c r="H1040" i="33"/>
  <c r="H1030" i="33"/>
  <c r="H1026" i="33"/>
  <c r="H1025" i="33"/>
  <c r="H961" i="33"/>
  <c r="D319" i="32" s="1"/>
  <c r="H960" i="33"/>
  <c r="D318" i="32" s="1"/>
  <c r="H953" i="33"/>
  <c r="D311" i="32" s="1"/>
  <c r="H954" i="33"/>
  <c r="D312" i="32" s="1"/>
  <c r="H955" i="33"/>
  <c r="D313" i="32" s="1"/>
  <c r="H956" i="33"/>
  <c r="D314" i="32" s="1"/>
  <c r="H957" i="33"/>
  <c r="D315" i="32" s="1"/>
  <c r="H958" i="33"/>
  <c r="D316" i="32" s="1"/>
  <c r="H959" i="33"/>
  <c r="D317" i="32" s="1"/>
  <c r="H1098" i="33" l="1"/>
  <c r="D361" i="32" s="1"/>
  <c r="F361" i="32" s="1"/>
  <c r="H1090" i="33"/>
  <c r="D360" i="32" s="1"/>
  <c r="F360" i="32" s="1"/>
  <c r="H1082" i="33"/>
  <c r="D359" i="32" s="1"/>
  <c r="F359" i="32" s="1"/>
  <c r="H1027" i="33"/>
  <c r="D336" i="32" s="1"/>
  <c r="F364" i="32" l="1"/>
  <c r="H944" i="33"/>
  <c r="D301" i="32" s="1"/>
  <c r="H945" i="33"/>
  <c r="D302" i="32" s="1"/>
  <c r="H946" i="33"/>
  <c r="D303" i="32" s="1"/>
  <c r="H947" i="33"/>
  <c r="D304" i="32" s="1"/>
  <c r="H948" i="33"/>
  <c r="D305" i="32" s="1"/>
  <c r="H949" i="33"/>
  <c r="D306" i="32" s="1"/>
  <c r="H950" i="33"/>
  <c r="D307" i="32" s="1"/>
  <c r="H938" i="33"/>
  <c r="D295" i="32" s="1"/>
  <c r="H939" i="33"/>
  <c r="D296" i="32" s="1"/>
  <c r="H940" i="33"/>
  <c r="D297" i="32" s="1"/>
  <c r="H941" i="33"/>
  <c r="D298" i="32" s="1"/>
  <c r="H942" i="33"/>
  <c r="D299" i="32" s="1"/>
  <c r="H943" i="33"/>
  <c r="D300" i="32" s="1"/>
  <c r="H936" i="33"/>
  <c r="D293" i="32" s="1"/>
  <c r="H937" i="33"/>
  <c r="D294" i="32" s="1"/>
  <c r="H935" i="33"/>
  <c r="D292" i="32" s="1"/>
  <c r="H934" i="33"/>
  <c r="D291" i="32" s="1"/>
  <c r="H933" i="33"/>
  <c r="D290" i="32" s="1"/>
  <c r="H932" i="33"/>
  <c r="D289" i="32" s="1"/>
  <c r="H931" i="33"/>
  <c r="H910" i="33"/>
  <c r="D267" i="32" s="1"/>
  <c r="H911" i="33"/>
  <c r="D268" i="32" s="1"/>
  <c r="H912" i="33"/>
  <c r="D269" i="32" s="1"/>
  <c r="H913" i="33"/>
  <c r="D270" i="32" s="1"/>
  <c r="H914" i="33"/>
  <c r="D271" i="32" s="1"/>
  <c r="H915" i="33"/>
  <c r="D272" i="32" s="1"/>
  <c r="H916" i="33"/>
  <c r="D273" i="32" s="1"/>
  <c r="H917" i="33"/>
  <c r="D274" i="32" s="1"/>
  <c r="H918" i="33"/>
  <c r="D275" i="32" s="1"/>
  <c r="H919" i="33"/>
  <c r="D276" i="32" s="1"/>
  <c r="H920" i="33"/>
  <c r="D277" i="32" s="1"/>
  <c r="H921" i="33"/>
  <c r="D278" i="32" s="1"/>
  <c r="H922" i="33"/>
  <c r="D279" i="32" s="1"/>
  <c r="H923" i="33"/>
  <c r="D280" i="32" s="1"/>
  <c r="H924" i="33"/>
  <c r="D281" i="32" s="1"/>
  <c r="H925" i="33"/>
  <c r="D282" i="32" s="1"/>
  <c r="H926" i="33"/>
  <c r="D283" i="32" s="1"/>
  <c r="H927" i="33"/>
  <c r="D284" i="32" s="1"/>
  <c r="D231" i="32"/>
  <c r="D230" i="32" l="1"/>
  <c r="H749" i="33"/>
  <c r="H746" i="33"/>
  <c r="D191" i="32" l="1"/>
  <c r="F191" i="32" s="1"/>
  <c r="D161" i="32"/>
  <c r="D160" i="32"/>
  <c r="H654" i="33"/>
  <c r="H537" i="33"/>
  <c r="H536" i="33"/>
  <c r="H535" i="33"/>
  <c r="H532" i="33"/>
  <c r="H538" i="33" l="1"/>
  <c r="D137" i="32" s="1"/>
  <c r="H518" i="33" l="1"/>
  <c r="H519" i="33" s="1"/>
  <c r="D131" i="32" s="1"/>
  <c r="H508" i="33"/>
  <c r="D119" i="32" s="1"/>
  <c r="H509" i="33"/>
  <c r="D120" i="32" s="1"/>
  <c r="H510" i="33"/>
  <c r="D121" i="32" s="1"/>
  <c r="H511" i="33"/>
  <c r="D122" i="32" s="1"/>
  <c r="H512" i="33"/>
  <c r="D123" i="32" s="1"/>
  <c r="H513" i="33"/>
  <c r="D124" i="32" s="1"/>
  <c r="H514" i="33"/>
  <c r="D125" i="32" s="1"/>
  <c r="H515" i="33"/>
  <c r="D126" i="32" s="1"/>
  <c r="H501" i="33"/>
  <c r="D112" i="32" s="1"/>
  <c r="H502" i="33"/>
  <c r="D113" i="32" s="1"/>
  <c r="H503" i="33"/>
  <c r="D114" i="32" s="1"/>
  <c r="H504" i="33"/>
  <c r="D115" i="32" s="1"/>
  <c r="H505" i="33"/>
  <c r="D116" i="32" s="1"/>
  <c r="H506" i="33"/>
  <c r="D117" i="32" s="1"/>
  <c r="H507" i="33"/>
  <c r="D118" i="32" s="1"/>
  <c r="H497" i="33"/>
  <c r="D108" i="32" s="1"/>
  <c r="H498" i="33"/>
  <c r="D109" i="32" s="1"/>
  <c r="H499" i="33"/>
  <c r="D110" i="32" s="1"/>
  <c r="H500" i="33"/>
  <c r="D111" i="32" s="1"/>
  <c r="H12" i="33"/>
  <c r="H13" i="33"/>
  <c r="H11" i="33"/>
  <c r="H8" i="33"/>
  <c r="H7" i="33"/>
  <c r="H1130" i="33"/>
  <c r="H1139" i="33" s="1"/>
  <c r="D369" i="32" s="1"/>
  <c r="H1075" i="33"/>
  <c r="H1076" i="33" s="1"/>
  <c r="D356" i="32" s="1"/>
  <c r="H1057" i="33"/>
  <c r="D350" i="32" s="1"/>
  <c r="H1056" i="33"/>
  <c r="D349" i="32" s="1"/>
  <c r="H1053" i="33"/>
  <c r="H1054" i="33" s="1"/>
  <c r="D348" i="32" s="1"/>
  <c r="H1050" i="33"/>
  <c r="H1051" i="33" s="1"/>
  <c r="D347" i="32" s="1"/>
  <c r="H1047" i="33"/>
  <c r="H1048" i="33" s="1"/>
  <c r="D346" i="32" s="1"/>
  <c r="H1043" i="33"/>
  <c r="H1044" i="33" s="1"/>
  <c r="H1039" i="33"/>
  <c r="H1036" i="33"/>
  <c r="H1037" i="33" s="1"/>
  <c r="D339" i="32" s="1"/>
  <c r="H1033" i="33"/>
  <c r="H1034" i="33" s="1"/>
  <c r="D338" i="32" s="1"/>
  <c r="H1029" i="33"/>
  <c r="H1022" i="33"/>
  <c r="H1021" i="33"/>
  <c r="H1018" i="33"/>
  <c r="H1019" i="33" s="1"/>
  <c r="D334" i="32" s="1"/>
  <c r="H1014" i="33"/>
  <c r="H1013" i="33"/>
  <c r="H1010" i="33"/>
  <c r="H1009" i="33"/>
  <c r="H1006" i="33"/>
  <c r="H1005" i="33"/>
  <c r="H994" i="33"/>
  <c r="H993" i="33"/>
  <c r="H992" i="33"/>
  <c r="H984" i="33"/>
  <c r="H976" i="33"/>
  <c r="H982" i="33" s="1"/>
  <c r="H973" i="33"/>
  <c r="H965" i="33"/>
  <c r="H971" i="33" s="1"/>
  <c r="H909" i="33"/>
  <c r="H906" i="33"/>
  <c r="D262" i="32" s="1"/>
  <c r="H905" i="33"/>
  <c r="D261" i="32" s="1"/>
  <c r="H904" i="33"/>
  <c r="D260" i="32" s="1"/>
  <c r="H903" i="33"/>
  <c r="D259" i="32" s="1"/>
  <c r="H900" i="33"/>
  <c r="H899" i="33"/>
  <c r="H896" i="33"/>
  <c r="H895" i="33"/>
  <c r="H892" i="33"/>
  <c r="H893" i="33" s="1"/>
  <c r="D256" i="32" s="1"/>
  <c r="H889" i="33"/>
  <c r="H890" i="33" s="1"/>
  <c r="D255" i="32" s="1"/>
  <c r="H886" i="33"/>
  <c r="H887" i="33" s="1"/>
  <c r="D254" i="32" s="1"/>
  <c r="H883" i="33"/>
  <c r="H884" i="33" s="1"/>
  <c r="D253" i="32" s="1"/>
  <c r="H880" i="33"/>
  <c r="H881" i="33" s="1"/>
  <c r="D252" i="32" s="1"/>
  <c r="H877" i="33"/>
  <c r="H878" i="33" s="1"/>
  <c r="D251" i="32" s="1"/>
  <c r="D229" i="32"/>
  <c r="H815" i="33"/>
  <c r="D223" i="32" s="1"/>
  <c r="H814" i="33"/>
  <c r="D222" i="32" s="1"/>
  <c r="H813" i="33"/>
  <c r="D221" i="32" s="1"/>
  <c r="H812" i="33"/>
  <c r="D220" i="32" s="1"/>
  <c r="H811" i="33"/>
  <c r="D219" i="32" s="1"/>
  <c r="H810" i="33"/>
  <c r="D218" i="32" s="1"/>
  <c r="H809" i="33"/>
  <c r="D217" i="32" s="1"/>
  <c r="H808" i="33"/>
  <c r="D216" i="32" s="1"/>
  <c r="H807" i="33"/>
  <c r="D215" i="32" s="1"/>
  <c r="H794" i="33"/>
  <c r="H793" i="33"/>
  <c r="H790" i="33"/>
  <c r="H789" i="33"/>
  <c r="H788" i="33"/>
  <c r="H787" i="33"/>
  <c r="H786" i="33"/>
  <c r="H785" i="33"/>
  <c r="H782" i="33"/>
  <c r="H781" i="33"/>
  <c r="H780" i="33"/>
  <c r="H779" i="33"/>
  <c r="H778" i="33"/>
  <c r="H777" i="33"/>
  <c r="H776" i="33"/>
  <c r="H775" i="33"/>
  <c r="H772" i="33"/>
  <c r="H773" i="33" s="1"/>
  <c r="D201" i="32" s="1"/>
  <c r="H769" i="33"/>
  <c r="H768" i="33"/>
  <c r="H767" i="33"/>
  <c r="H766" i="33"/>
  <c r="H762" i="33"/>
  <c r="H761" i="33"/>
  <c r="H758" i="33"/>
  <c r="H757" i="33"/>
  <c r="H756" i="33"/>
  <c r="H755" i="33"/>
  <c r="D196" i="32"/>
  <c r="D195" i="32"/>
  <c r="H737" i="33"/>
  <c r="H738" i="33" s="1"/>
  <c r="D193" i="32" s="1"/>
  <c r="H734" i="33"/>
  <c r="H733" i="33"/>
  <c r="H730" i="33"/>
  <c r="H731" i="33" s="1"/>
  <c r="H726" i="33"/>
  <c r="D186" i="32" s="1"/>
  <c r="H725" i="33"/>
  <c r="D185" i="32" s="1"/>
  <c r="H724" i="33"/>
  <c r="D184" i="32" s="1"/>
  <c r="H723" i="33"/>
  <c r="D183" i="32" s="1"/>
  <c r="H722" i="33"/>
  <c r="D182" i="32" s="1"/>
  <c r="H721" i="33"/>
  <c r="D181" i="32" s="1"/>
  <c r="H720" i="33"/>
  <c r="D180" i="32" s="1"/>
  <c r="H719" i="33"/>
  <c r="D179" i="32" s="1"/>
  <c r="H718" i="33"/>
  <c r="D178" i="32" s="1"/>
  <c r="H717" i="33"/>
  <c r="D177" i="32" s="1"/>
  <c r="H716" i="33"/>
  <c r="D176" i="32" s="1"/>
  <c r="H715" i="33"/>
  <c r="D175" i="32" s="1"/>
  <c r="H714" i="33"/>
  <c r="D174" i="32" s="1"/>
  <c r="H713" i="33"/>
  <c r="D173" i="32" s="1"/>
  <c r="H712" i="33"/>
  <c r="D172" i="32" s="1"/>
  <c r="H711" i="33"/>
  <c r="D171" i="32" s="1"/>
  <c r="H710" i="33"/>
  <c r="D170" i="32" s="1"/>
  <c r="H709" i="33"/>
  <c r="D169" i="32" s="1"/>
  <c r="H708" i="33"/>
  <c r="D168" i="32" s="1"/>
  <c r="H707" i="33"/>
  <c r="D167" i="32" s="1"/>
  <c r="H706" i="33"/>
  <c r="D166" i="32" s="1"/>
  <c r="H705" i="33"/>
  <c r="D165" i="32" s="1"/>
  <c r="H704" i="33"/>
  <c r="D164" i="32" s="1"/>
  <c r="F164" i="32" s="1"/>
  <c r="H703" i="33"/>
  <c r="D163" i="32" s="1"/>
  <c r="H700" i="33"/>
  <c r="H701" i="33" s="1"/>
  <c r="D162" i="32" s="1"/>
  <c r="H697" i="33"/>
  <c r="H698" i="33" s="1"/>
  <c r="H694" i="33"/>
  <c r="H695" i="33" s="1"/>
  <c r="D159" i="32" s="1"/>
  <c r="H691" i="33"/>
  <c r="H692" i="33" s="1"/>
  <c r="D158" i="32" s="1"/>
  <c r="H688" i="33"/>
  <c r="H687" i="33"/>
  <c r="H684" i="33"/>
  <c r="H683" i="33"/>
  <c r="H682" i="33"/>
  <c r="H679" i="33"/>
  <c r="H678" i="33"/>
  <c r="H675" i="33"/>
  <c r="H674" i="33"/>
  <c r="H673" i="33"/>
  <c r="H672" i="33"/>
  <c r="H671" i="33"/>
  <c r="H670" i="33"/>
  <c r="H667" i="33"/>
  <c r="H666" i="33"/>
  <c r="H665" i="33"/>
  <c r="H664" i="33"/>
  <c r="H663" i="33"/>
  <c r="H662" i="33"/>
  <c r="H661" i="33"/>
  <c r="H660" i="33"/>
  <c r="H659" i="33"/>
  <c r="H658" i="33"/>
  <c r="H657" i="33"/>
  <c r="H653" i="33"/>
  <c r="H655" i="33" s="1"/>
  <c r="D152" i="32" s="1"/>
  <c r="H650" i="33"/>
  <c r="H649" i="33"/>
  <c r="H646" i="33"/>
  <c r="H647" i="33" s="1"/>
  <c r="D150" i="32" s="1"/>
  <c r="H643" i="33"/>
  <c r="H642" i="33"/>
  <c r="H641" i="33"/>
  <c r="H640" i="33"/>
  <c r="H639" i="33"/>
  <c r="H638" i="33"/>
  <c r="H637" i="33"/>
  <c r="H635" i="33"/>
  <c r="D148" i="32" s="1"/>
  <c r="H631" i="33"/>
  <c r="H630" i="33"/>
  <c r="H629" i="33"/>
  <c r="H628" i="33"/>
  <c r="H627" i="33"/>
  <c r="H626" i="33"/>
  <c r="H625" i="33"/>
  <c r="H624" i="33"/>
  <c r="H623" i="33"/>
  <c r="H620" i="33"/>
  <c r="H619" i="33"/>
  <c r="H618" i="33"/>
  <c r="H617" i="33"/>
  <c r="H616" i="33"/>
  <c r="H615" i="33"/>
  <c r="H614" i="33"/>
  <c r="H613" i="33"/>
  <c r="H612" i="33"/>
  <c r="H611" i="33"/>
  <c r="H610" i="33"/>
  <c r="H607" i="33"/>
  <c r="H606" i="33"/>
  <c r="H605" i="33"/>
  <c r="H604" i="33"/>
  <c r="H603" i="33"/>
  <c r="H602" i="33"/>
  <c r="H599" i="33"/>
  <c r="H598" i="33"/>
  <c r="H597" i="33"/>
  <c r="H596" i="33"/>
  <c r="H595" i="33"/>
  <c r="H594" i="33"/>
  <c r="H591" i="33"/>
  <c r="H590" i="33"/>
  <c r="H587" i="33"/>
  <c r="H586" i="33"/>
  <c r="H585" i="33"/>
  <c r="H584" i="33"/>
  <c r="H583" i="33"/>
  <c r="H582" i="33"/>
  <c r="H581" i="33"/>
  <c r="H580" i="33"/>
  <c r="H579" i="33"/>
  <c r="H578" i="33"/>
  <c r="H577" i="33"/>
  <c r="H574" i="33"/>
  <c r="H573" i="33"/>
  <c r="H572" i="33"/>
  <c r="H571" i="33"/>
  <c r="H570" i="33"/>
  <c r="H569" i="33"/>
  <c r="H568" i="33"/>
  <c r="H567" i="33"/>
  <c r="H566" i="33"/>
  <c r="H563" i="33"/>
  <c r="H562" i="33"/>
  <c r="H561" i="33"/>
  <c r="H560" i="33"/>
  <c r="H559" i="33"/>
  <c r="H558" i="33"/>
  <c r="H557" i="33"/>
  <c r="H554" i="33"/>
  <c r="H553" i="33"/>
  <c r="H552" i="33"/>
  <c r="H551" i="33"/>
  <c r="H550" i="33"/>
  <c r="H549" i="33"/>
  <c r="H548" i="33"/>
  <c r="H547" i="33"/>
  <c r="H546" i="33"/>
  <c r="H545" i="33"/>
  <c r="H544" i="33"/>
  <c r="E541" i="33"/>
  <c r="H541" i="33" s="1"/>
  <c r="H540" i="33"/>
  <c r="H531" i="33"/>
  <c r="H530" i="33"/>
  <c r="H527" i="33"/>
  <c r="H526" i="33"/>
  <c r="H523" i="33"/>
  <c r="H522" i="33"/>
  <c r="H521" i="33"/>
  <c r="H496" i="33"/>
  <c r="D107" i="32" s="1"/>
  <c r="H493" i="33"/>
  <c r="D104" i="32" s="1"/>
  <c r="H492" i="33"/>
  <c r="D103" i="32" s="1"/>
  <c r="H491" i="33"/>
  <c r="D102" i="32" s="1"/>
  <c r="H490" i="33"/>
  <c r="D101" i="32" s="1"/>
  <c r="H489" i="33"/>
  <c r="D100" i="32" s="1"/>
  <c r="H488" i="33"/>
  <c r="D99" i="32" s="1"/>
  <c r="H487" i="33"/>
  <c r="D98" i="32" s="1"/>
  <c r="H486" i="33"/>
  <c r="D97" i="32" s="1"/>
  <c r="H485" i="33"/>
  <c r="D96" i="32" s="1"/>
  <c r="H484" i="33"/>
  <c r="D95" i="32" s="1"/>
  <c r="H483" i="33"/>
  <c r="D94" i="32" s="1"/>
  <c r="H479" i="33"/>
  <c r="H480" i="33" s="1"/>
  <c r="D90" i="32" s="1"/>
  <c r="H477" i="33"/>
  <c r="H472" i="33"/>
  <c r="H473" i="33" s="1"/>
  <c r="D87" i="32" s="1"/>
  <c r="H469" i="33"/>
  <c r="H470" i="33" s="1"/>
  <c r="D86" i="32" s="1"/>
  <c r="H466" i="33"/>
  <c r="H467" i="33" s="1"/>
  <c r="D85" i="32" s="1"/>
  <c r="H463" i="33"/>
  <c r="H464" i="33" s="1"/>
  <c r="D84" i="32" s="1"/>
  <c r="H460" i="33"/>
  <c r="H461" i="33" s="1"/>
  <c r="D83" i="32" s="1"/>
  <c r="H457" i="33"/>
  <c r="H458" i="33" s="1"/>
  <c r="D82" i="32" s="1"/>
  <c r="H454" i="33"/>
  <c r="H455" i="33" s="1"/>
  <c r="D81" i="32" s="1"/>
  <c r="H451" i="33"/>
  <c r="H452" i="33" s="1"/>
  <c r="D80" i="32" s="1"/>
  <c r="H448" i="33"/>
  <c r="H447" i="33"/>
  <c r="H446" i="33"/>
  <c r="H443" i="33"/>
  <c r="H444" i="33" s="1"/>
  <c r="D78" i="32" s="1"/>
  <c r="H440" i="33"/>
  <c r="H441" i="33" s="1"/>
  <c r="D77" i="32" s="1"/>
  <c r="H437" i="33"/>
  <c r="H438" i="33" s="1"/>
  <c r="D76" i="32" s="1"/>
  <c r="H434" i="33"/>
  <c r="H433" i="33"/>
  <c r="H432" i="33"/>
  <c r="H429" i="33"/>
  <c r="H428" i="33"/>
  <c r="H427" i="33"/>
  <c r="H421" i="33"/>
  <c r="H420" i="33"/>
  <c r="H417" i="33"/>
  <c r="H416" i="33"/>
  <c r="H415" i="33"/>
  <c r="H414" i="33"/>
  <c r="H413" i="33"/>
  <c r="H412" i="33"/>
  <c r="H409" i="33"/>
  <c r="H408" i="33"/>
  <c r="H405" i="33"/>
  <c r="H404" i="33"/>
  <c r="H403" i="33"/>
  <c r="H402" i="33"/>
  <c r="H401" i="33"/>
  <c r="H400" i="33"/>
  <c r="H399" i="33"/>
  <c r="H398" i="33"/>
  <c r="H397" i="33"/>
  <c r="H396" i="33"/>
  <c r="H395" i="33"/>
  <c r="H392" i="33"/>
  <c r="H391" i="33"/>
  <c r="H388" i="33"/>
  <c r="H387" i="33"/>
  <c r="H386" i="33"/>
  <c r="H385" i="33"/>
  <c r="H384" i="33"/>
  <c r="H383" i="33"/>
  <c r="H382" i="33"/>
  <c r="H378" i="33"/>
  <c r="H377" i="33"/>
  <c r="H376" i="33"/>
  <c r="H375" i="33"/>
  <c r="H372" i="33"/>
  <c r="H371" i="33"/>
  <c r="H370" i="33"/>
  <c r="H369" i="33"/>
  <c r="H368" i="33"/>
  <c r="H367" i="33"/>
  <c r="H366" i="33"/>
  <c r="H365" i="33"/>
  <c r="H362" i="33"/>
  <c r="H361" i="33"/>
  <c r="H360" i="33"/>
  <c r="H359" i="33"/>
  <c r="H358" i="33"/>
  <c r="H357" i="33"/>
  <c r="H356" i="33"/>
  <c r="H355" i="33"/>
  <c r="H352" i="33"/>
  <c r="H351" i="33"/>
  <c r="H350" i="33"/>
  <c r="H347" i="33"/>
  <c r="H346" i="33"/>
  <c r="H345" i="33"/>
  <c r="H342" i="33"/>
  <c r="H341" i="33"/>
  <c r="H340" i="33"/>
  <c r="H339" i="33"/>
  <c r="H338" i="33"/>
  <c r="H337" i="33"/>
  <c r="H334" i="33"/>
  <c r="H333" i="33"/>
  <c r="H332" i="33"/>
  <c r="H331" i="33"/>
  <c r="H330" i="33"/>
  <c r="H329" i="33"/>
  <c r="H326" i="33"/>
  <c r="H325" i="33"/>
  <c r="H324" i="33"/>
  <c r="H323" i="33"/>
  <c r="H322" i="33"/>
  <c r="H321" i="33"/>
  <c r="H320" i="33"/>
  <c r="H319" i="33"/>
  <c r="H318" i="33"/>
  <c r="H315" i="33"/>
  <c r="H314" i="33"/>
  <c r="H313" i="33"/>
  <c r="H310" i="33"/>
  <c r="H311" i="33" s="1"/>
  <c r="D57" i="32" s="1"/>
  <c r="H307" i="33"/>
  <c r="H306" i="33"/>
  <c r="H305" i="33"/>
  <c r="H304" i="33"/>
  <c r="H303" i="33"/>
  <c r="H302" i="33"/>
  <c r="H301" i="33"/>
  <c r="H300" i="33"/>
  <c r="H299" i="33"/>
  <c r="H296" i="33"/>
  <c r="H295" i="33"/>
  <c r="H294" i="33"/>
  <c r="H293" i="33"/>
  <c r="H292" i="33"/>
  <c r="H288" i="33"/>
  <c r="H287" i="33"/>
  <c r="H286" i="33"/>
  <c r="H285" i="33"/>
  <c r="H282" i="33"/>
  <c r="H281" i="33"/>
  <c r="H280" i="33"/>
  <c r="H279" i="33"/>
  <c r="H278" i="33"/>
  <c r="H277" i="33"/>
  <c r="H276" i="33"/>
  <c r="H273" i="33"/>
  <c r="H272" i="33"/>
  <c r="H271" i="33"/>
  <c r="H270" i="33"/>
  <c r="H269" i="33"/>
  <c r="H268" i="33"/>
  <c r="H267" i="33"/>
  <c r="H264" i="33"/>
  <c r="H263" i="33"/>
  <c r="H262" i="33"/>
  <c r="H259" i="33"/>
  <c r="H258" i="33"/>
  <c r="H257" i="33"/>
  <c r="H254" i="33"/>
  <c r="H253" i="33"/>
  <c r="H252" i="33"/>
  <c r="H251" i="33"/>
  <c r="H250" i="33"/>
  <c r="H249" i="33"/>
  <c r="H246" i="33"/>
  <c r="H245" i="33"/>
  <c r="H244" i="33"/>
  <c r="H243" i="33"/>
  <c r="H242" i="33"/>
  <c r="H241" i="33"/>
  <c r="H238" i="33"/>
  <c r="H237" i="33"/>
  <c r="H236" i="33"/>
  <c r="H235" i="33"/>
  <c r="H234" i="33"/>
  <c r="H233" i="33"/>
  <c r="H232" i="33"/>
  <c r="H229" i="33"/>
  <c r="H228" i="33"/>
  <c r="H227" i="33"/>
  <c r="H224" i="33"/>
  <c r="H223" i="33"/>
  <c r="H222" i="33"/>
  <c r="H219" i="33"/>
  <c r="H220" i="33" s="1"/>
  <c r="D44" i="32" s="1"/>
  <c r="H216" i="33"/>
  <c r="H215" i="33"/>
  <c r="H214" i="33"/>
  <c r="H213" i="33"/>
  <c r="H212" i="33"/>
  <c r="H211" i="33"/>
  <c r="H210" i="33"/>
  <c r="H209" i="33"/>
  <c r="H208" i="33"/>
  <c r="H205" i="33"/>
  <c r="H204" i="33"/>
  <c r="H203" i="33"/>
  <c r="H202" i="33"/>
  <c r="H201" i="33"/>
  <c r="H197" i="33"/>
  <c r="H198" i="33" s="1"/>
  <c r="D41" i="32" s="1"/>
  <c r="H194" i="33"/>
  <c r="H193" i="33"/>
  <c r="H192" i="33"/>
  <c r="H189" i="33"/>
  <c r="H188" i="33"/>
  <c r="H187" i="33"/>
  <c r="H186" i="33"/>
  <c r="H185" i="33"/>
  <c r="H184" i="33"/>
  <c r="H183" i="33"/>
  <c r="H182" i="33"/>
  <c r="H179" i="33"/>
  <c r="H178" i="33"/>
  <c r="H177" i="33"/>
  <c r="H176" i="33"/>
  <c r="H175" i="33"/>
  <c r="H174" i="33"/>
  <c r="H173" i="33"/>
  <c r="H172" i="33"/>
  <c r="H169" i="33"/>
  <c r="H168" i="33"/>
  <c r="H167" i="33"/>
  <c r="H164" i="33"/>
  <c r="H163" i="33"/>
  <c r="H162" i="33"/>
  <c r="H159" i="33"/>
  <c r="H158" i="33"/>
  <c r="H157" i="33"/>
  <c r="H156" i="33"/>
  <c r="H155" i="33"/>
  <c r="H154" i="33"/>
  <c r="H151" i="33"/>
  <c r="H150" i="33"/>
  <c r="H149" i="33"/>
  <c r="H148" i="33"/>
  <c r="H147" i="33"/>
  <c r="H146" i="33"/>
  <c r="H143" i="33"/>
  <c r="H142" i="33"/>
  <c r="H141" i="33"/>
  <c r="H140" i="33"/>
  <c r="H139" i="33"/>
  <c r="H138" i="33"/>
  <c r="H137" i="33"/>
  <c r="H134" i="33"/>
  <c r="H133" i="33"/>
  <c r="H132" i="33"/>
  <c r="H129" i="33"/>
  <c r="H128" i="33"/>
  <c r="H127" i="33"/>
  <c r="H126" i="33"/>
  <c r="H123" i="33"/>
  <c r="H122" i="33"/>
  <c r="H119" i="33"/>
  <c r="H118" i="33"/>
  <c r="H117" i="33"/>
  <c r="H116" i="33"/>
  <c r="H115" i="33"/>
  <c r="H112" i="33"/>
  <c r="H113" i="33" s="1"/>
  <c r="D28" i="32" s="1"/>
  <c r="H109" i="33"/>
  <c r="H108" i="33"/>
  <c r="H107" i="33"/>
  <c r="H106" i="33"/>
  <c r="H103" i="33"/>
  <c r="H102" i="33"/>
  <c r="H101" i="33"/>
  <c r="H98" i="33"/>
  <c r="H97" i="33"/>
  <c r="H96" i="33"/>
  <c r="H93" i="33"/>
  <c r="H92" i="33"/>
  <c r="H91" i="33"/>
  <c r="H90" i="33"/>
  <c r="H89" i="33"/>
  <c r="H88" i="33"/>
  <c r="H87" i="33"/>
  <c r="H86" i="33"/>
  <c r="H85" i="33"/>
  <c r="H82" i="33"/>
  <c r="H81" i="33"/>
  <c r="H80" i="33"/>
  <c r="H79" i="33"/>
  <c r="H78" i="33"/>
  <c r="H77" i="33"/>
  <c r="H76" i="33"/>
  <c r="H75" i="33"/>
  <c r="H71" i="33"/>
  <c r="H70" i="33"/>
  <c r="H67" i="33"/>
  <c r="H66" i="33"/>
  <c r="H65" i="33"/>
  <c r="H64" i="33"/>
  <c r="H63" i="33"/>
  <c r="H62" i="33"/>
  <c r="H61" i="33"/>
  <c r="H58" i="33"/>
  <c r="H57" i="33"/>
  <c r="H56" i="33"/>
  <c r="H55" i="33"/>
  <c r="H54" i="33"/>
  <c r="H53" i="33"/>
  <c r="H52" i="33"/>
  <c r="H51" i="33"/>
  <c r="H50" i="33"/>
  <c r="H47" i="33"/>
  <c r="H46" i="33"/>
  <c r="H45" i="33"/>
  <c r="H44" i="33"/>
  <c r="H43" i="33"/>
  <c r="H42" i="33"/>
  <c r="H41" i="33"/>
  <c r="H40" i="33"/>
  <c r="H39" i="33"/>
  <c r="H36" i="33"/>
  <c r="H35" i="33"/>
  <c r="H34" i="33"/>
  <c r="H33" i="33"/>
  <c r="H32" i="33"/>
  <c r="H29" i="33"/>
  <c r="H28" i="33"/>
  <c r="H27" i="33"/>
  <c r="H26" i="33"/>
  <c r="H25" i="33"/>
  <c r="H24" i="33"/>
  <c r="H23" i="33"/>
  <c r="H22" i="33"/>
  <c r="H21" i="33"/>
  <c r="H20" i="33"/>
  <c r="H19" i="33"/>
  <c r="H18" i="33"/>
  <c r="H17" i="33"/>
  <c r="H16" i="33"/>
  <c r="H1000" i="33" l="1"/>
  <c r="D327" i="32" s="1"/>
  <c r="H1041" i="33"/>
  <c r="D340" i="32" s="1"/>
  <c r="H1031" i="33"/>
  <c r="D337" i="32" s="1"/>
  <c r="H1072" i="33"/>
  <c r="H1073" i="33" s="1"/>
  <c r="D355" i="32" s="1"/>
  <c r="H1007" i="33"/>
  <c r="D328" i="32" s="1"/>
  <c r="D266" i="32"/>
  <c r="H783" i="33"/>
  <c r="D202" i="32" s="1"/>
  <c r="H753" i="33"/>
  <c r="D197" i="32" s="1"/>
  <c r="H770" i="33"/>
  <c r="D200" i="32" s="1"/>
  <c r="D194" i="32"/>
  <c r="H528" i="33"/>
  <c r="D135" i="32" s="1"/>
  <c r="H533" i="33"/>
  <c r="D136" i="32" s="1"/>
  <c r="H410" i="33"/>
  <c r="D70" i="32" s="1"/>
  <c r="H689" i="33"/>
  <c r="D157" i="32" s="1"/>
  <c r="F157" i="32" s="1"/>
  <c r="H170" i="33"/>
  <c r="D37" i="32" s="1"/>
  <c r="H165" i="33"/>
  <c r="D36" i="32" s="1"/>
  <c r="H265" i="33"/>
  <c r="D51" i="32" s="1"/>
  <c r="H316" i="33"/>
  <c r="D58" i="32" s="1"/>
  <c r="H348" i="33"/>
  <c r="D62" i="32" s="1"/>
  <c r="H795" i="33"/>
  <c r="D204" i="32" s="1"/>
  <c r="H897" i="33"/>
  <c r="D257" i="32" s="1"/>
  <c r="H124" i="33"/>
  <c r="D30" i="32" s="1"/>
  <c r="D323" i="32"/>
  <c r="D325" i="32"/>
  <c r="H990" i="33"/>
  <c r="D326" i="32" s="1"/>
  <c r="H430" i="33"/>
  <c r="D74" i="32" s="1"/>
  <c r="H48" i="33"/>
  <c r="D19" i="32" s="1"/>
  <c r="H260" i="33"/>
  <c r="D50" i="32" s="1"/>
  <c r="H283" i="33"/>
  <c r="D53" i="32" s="1"/>
  <c r="H289" i="33"/>
  <c r="D54" i="32" s="1"/>
  <c r="H542" i="33"/>
  <c r="D138" i="32" s="1"/>
  <c r="H592" i="33"/>
  <c r="D143" i="32" s="1"/>
  <c r="H735" i="33"/>
  <c r="D192" i="32" s="1"/>
  <c r="H393" i="33"/>
  <c r="D68" i="32" s="1"/>
  <c r="H1011" i="33"/>
  <c r="D329" i="32" s="1"/>
  <c r="H217" i="33"/>
  <c r="D43" i="32" s="1"/>
  <c r="H644" i="33"/>
  <c r="D149" i="32" s="1"/>
  <c r="H72" i="33"/>
  <c r="D22" i="32" s="1"/>
  <c r="H104" i="33"/>
  <c r="D26" i="32" s="1"/>
  <c r="H160" i="33"/>
  <c r="D35" i="32" s="1"/>
  <c r="H225" i="33"/>
  <c r="D45" i="32" s="1"/>
  <c r="H274" i="33"/>
  <c r="D52" i="32" s="1"/>
  <c r="H308" i="33"/>
  <c r="D56" i="32" s="1"/>
  <c r="H406" i="33"/>
  <c r="D69" i="32" s="1"/>
  <c r="H524" i="33"/>
  <c r="D134" i="32" s="1"/>
  <c r="H564" i="33"/>
  <c r="D140" i="32" s="1"/>
  <c r="H575" i="33"/>
  <c r="D141" i="32" s="1"/>
  <c r="H600" i="33"/>
  <c r="D144" i="32" s="1"/>
  <c r="H608" i="33"/>
  <c r="D145" i="32" s="1"/>
  <c r="H651" i="33"/>
  <c r="D151" i="32" s="1"/>
  <c r="H676" i="33"/>
  <c r="D154" i="32" s="1"/>
  <c r="H680" i="33"/>
  <c r="D155" i="32" s="1"/>
  <c r="H1015" i="33"/>
  <c r="D331" i="32" s="1"/>
  <c r="H363" i="33"/>
  <c r="D64" i="32" s="1"/>
  <c r="H373" i="33"/>
  <c r="D65" i="32" s="1"/>
  <c r="H389" i="33"/>
  <c r="D67" i="32" s="1"/>
  <c r="H555" i="33"/>
  <c r="D139" i="32" s="1"/>
  <c r="H632" i="33"/>
  <c r="D147" i="32" s="1"/>
  <c r="H668" i="33"/>
  <c r="D153" i="32" s="1"/>
  <c r="D228" i="32"/>
  <c r="H30" i="33"/>
  <c r="D17" i="32" s="1"/>
  <c r="H68" i="33"/>
  <c r="D21" i="32" s="1"/>
  <c r="H99" i="33"/>
  <c r="D25" i="32" s="1"/>
  <c r="H152" i="33"/>
  <c r="D34" i="32" s="1"/>
  <c r="H206" i="33"/>
  <c r="D42" i="32" s="1"/>
  <c r="H255" i="33"/>
  <c r="D49" i="32" s="1"/>
  <c r="H335" i="33"/>
  <c r="D60" i="32" s="1"/>
  <c r="H83" i="33"/>
  <c r="D23" i="32" s="1"/>
  <c r="H94" i="33"/>
  <c r="D24" i="32" s="1"/>
  <c r="H135" i="33"/>
  <c r="D32" i="32" s="1"/>
  <c r="H239" i="33"/>
  <c r="D47" i="32" s="1"/>
  <c r="H247" i="33"/>
  <c r="D48" i="32" s="1"/>
  <c r="H327" i="33"/>
  <c r="D59" i="32" s="1"/>
  <c r="H353" i="33"/>
  <c r="D63" i="32" s="1"/>
  <c r="H422" i="33"/>
  <c r="H435" i="33"/>
  <c r="D75" i="32" s="1"/>
  <c r="H449" i="33"/>
  <c r="D79" i="32" s="1"/>
  <c r="H621" i="33"/>
  <c r="D146" i="32" s="1"/>
  <c r="H685" i="33"/>
  <c r="D156" i="32" s="1"/>
  <c r="H759" i="33"/>
  <c r="H791" i="33"/>
  <c r="D203" i="32" s="1"/>
  <c r="H901" i="33"/>
  <c r="D258" i="32" s="1"/>
  <c r="H974" i="33"/>
  <c r="D324" i="32" s="1"/>
  <c r="H1023" i="33"/>
  <c r="D335" i="32" s="1"/>
  <c r="H59" i="33"/>
  <c r="D20" i="32" s="1"/>
  <c r="H110" i="33"/>
  <c r="D27" i="32" s="1"/>
  <c r="H144" i="33"/>
  <c r="D33" i="32" s="1"/>
  <c r="H180" i="33"/>
  <c r="D38" i="32" s="1"/>
  <c r="H190" i="33"/>
  <c r="D39" i="32" s="1"/>
  <c r="H195" i="33"/>
  <c r="D40" i="32" s="1"/>
  <c r="H230" i="33"/>
  <c r="D46" i="32" s="1"/>
  <c r="H297" i="33"/>
  <c r="D55" i="32" s="1"/>
  <c r="H130" i="33"/>
  <c r="D31" i="32" s="1"/>
  <c r="H37" i="33"/>
  <c r="D18" i="32" s="1"/>
  <c r="H120" i="33"/>
  <c r="D29" i="32" s="1"/>
  <c r="H343" i="33"/>
  <c r="D61" i="32" s="1"/>
  <c r="H418" i="33"/>
  <c r="D71" i="32" s="1"/>
  <c r="H588" i="33"/>
  <c r="D142" i="32" s="1"/>
  <c r="H379" i="33"/>
  <c r="D66" i="32" s="1"/>
  <c r="D366" i="32" l="1"/>
  <c r="H763" i="33"/>
  <c r="D198" i="32"/>
  <c r="D424" i="33"/>
  <c r="H424" i="33" s="1"/>
  <c r="H425" i="33" s="1"/>
  <c r="D73" i="32" s="1"/>
  <c r="D72" i="32"/>
  <c r="H764" i="33" l="1"/>
  <c r="D199" i="32" s="1"/>
  <c r="F369" i="32"/>
  <c r="F247" i="32" l="1"/>
  <c r="F246" i="32"/>
  <c r="F245" i="32"/>
  <c r="F244" i="32"/>
  <c r="F243" i="32"/>
  <c r="F242" i="32"/>
  <c r="F241" i="32"/>
  <c r="F240" i="32"/>
  <c r="F239" i="32"/>
  <c r="F238" i="32"/>
  <c r="F237" i="32"/>
  <c r="F236" i="32"/>
  <c r="F235" i="32"/>
  <c r="F234" i="32"/>
  <c r="F233" i="32"/>
  <c r="F232" i="32"/>
  <c r="F231" i="32"/>
  <c r="F230" i="32"/>
  <c r="F229" i="32"/>
  <c r="F228" i="32"/>
  <c r="F223" i="32"/>
  <c r="F222" i="32"/>
  <c r="F221" i="32"/>
  <c r="F220" i="32"/>
  <c r="F219" i="32"/>
  <c r="F218" i="32"/>
  <c r="F217" i="32"/>
  <c r="F216" i="32"/>
  <c r="F215" i="32"/>
  <c r="F206" i="32"/>
  <c r="F205" i="32"/>
  <c r="F204" i="32"/>
  <c r="F203" i="32"/>
  <c r="F202" i="32"/>
  <c r="F201" i="32"/>
  <c r="F200" i="32"/>
  <c r="F199" i="32"/>
  <c r="F198" i="32"/>
  <c r="F197" i="32"/>
  <c r="F196" i="32"/>
  <c r="F195" i="32"/>
  <c r="F194" i="32"/>
  <c r="F193" i="32"/>
  <c r="F192" i="32"/>
  <c r="F251" i="32"/>
  <c r="F252" i="32"/>
  <c r="F253" i="32"/>
  <c r="F254" i="32"/>
  <c r="F255" i="32"/>
  <c r="F256" i="32"/>
  <c r="F257" i="32"/>
  <c r="F258" i="32"/>
  <c r="F259" i="32"/>
  <c r="F260" i="32"/>
  <c r="F261" i="32"/>
  <c r="F262" i="32"/>
  <c r="F266" i="32"/>
  <c r="F267" i="32"/>
  <c r="F268" i="32"/>
  <c r="F269" i="32"/>
  <c r="F270" i="32"/>
  <c r="F271" i="32"/>
  <c r="F272" i="32"/>
  <c r="F273" i="32"/>
  <c r="F274" i="32"/>
  <c r="F275" i="32"/>
  <c r="F276" i="32"/>
  <c r="F277" i="32"/>
  <c r="F278" i="32"/>
  <c r="F279" i="32"/>
  <c r="F280" i="32"/>
  <c r="F281" i="32"/>
  <c r="F213" i="32" l="1"/>
  <c r="F263" i="32"/>
  <c r="E401" i="32" s="1"/>
  <c r="F248" i="32"/>
  <c r="E400" i="32" s="1"/>
  <c r="F400" i="32" s="1"/>
  <c r="F224" i="32"/>
  <c r="F225" i="32" l="1"/>
  <c r="E399" i="32" s="1"/>
  <c r="F399" i="32" s="1"/>
  <c r="F341" i="32"/>
  <c r="F340" i="32"/>
  <c r="F339" i="32"/>
  <c r="F338" i="32"/>
  <c r="F337" i="32"/>
  <c r="F336" i="32"/>
  <c r="F335" i="32"/>
  <c r="F334" i="32"/>
  <c r="F331" i="32"/>
  <c r="F329" i="32"/>
  <c r="F328" i="32"/>
  <c r="F327" i="32"/>
  <c r="F326" i="32"/>
  <c r="F325" i="32"/>
  <c r="F324" i="32"/>
  <c r="F323" i="32"/>
  <c r="F284" i="32"/>
  <c r="F283" i="32"/>
  <c r="F282" i="32"/>
  <c r="F332" i="32" l="1"/>
  <c r="F342" i="32"/>
  <c r="F285" i="32"/>
  <c r="E402" i="32" s="1"/>
  <c r="F112" i="32"/>
  <c r="F81" i="32"/>
  <c r="F41" i="32"/>
  <c r="F343" i="32" l="1"/>
  <c r="E405" i="32" s="1"/>
  <c r="F290" i="32"/>
  <c r="F302" i="32"/>
  <c r="F305" i="32"/>
  <c r="F304" i="32"/>
  <c r="F303" i="32"/>
  <c r="F301" i="32"/>
  <c r="F306" i="32"/>
  <c r="F294" i="32"/>
  <c r="F293" i="32"/>
  <c r="F292" i="32"/>
  <c r="F291" i="32"/>
  <c r="F135" i="32" l="1"/>
  <c r="F136" i="32"/>
  <c r="F137" i="32"/>
  <c r="F138" i="32"/>
  <c r="F139" i="32"/>
  <c r="F140" i="32"/>
  <c r="F141" i="32"/>
  <c r="F144" i="32"/>
  <c r="F145" i="32"/>
  <c r="F146" i="32"/>
  <c r="F147" i="32"/>
  <c r="F149" i="32"/>
  <c r="F150" i="32"/>
  <c r="F151" i="32"/>
  <c r="F152" i="32"/>
  <c r="F153" i="32"/>
  <c r="F154" i="32"/>
  <c r="F155" i="32"/>
  <c r="F156" i="32"/>
  <c r="F158" i="32"/>
  <c r="F159" i="32"/>
  <c r="F160" i="32"/>
  <c r="F161" i="32"/>
  <c r="F162" i="32"/>
  <c r="F163" i="32"/>
  <c r="F165" i="32"/>
  <c r="F166" i="32"/>
  <c r="F167" i="32"/>
  <c r="F168" i="32"/>
  <c r="F169" i="32"/>
  <c r="F170" i="32"/>
  <c r="F171" i="32"/>
  <c r="F172" i="32"/>
  <c r="F173" i="32"/>
  <c r="F174" i="32"/>
  <c r="F175" i="32"/>
  <c r="F176" i="32"/>
  <c r="F177" i="32"/>
  <c r="F178" i="32"/>
  <c r="F179" i="32"/>
  <c r="F180" i="32"/>
  <c r="F181" i="32"/>
  <c r="F182" i="32"/>
  <c r="F183" i="32"/>
  <c r="F184" i="32"/>
  <c r="F185" i="32"/>
  <c r="F186" i="32"/>
  <c r="F134" i="32"/>
  <c r="F95" i="32"/>
  <c r="F96" i="32"/>
  <c r="F97" i="32"/>
  <c r="F98" i="32"/>
  <c r="F99" i="32"/>
  <c r="F100" i="32"/>
  <c r="F101" i="32"/>
  <c r="F102" i="32"/>
  <c r="F103" i="32"/>
  <c r="F104" i="32"/>
  <c r="F94" i="32"/>
  <c r="F18" i="32"/>
  <c r="F19" i="32"/>
  <c r="F20" i="32"/>
  <c r="F21" i="32"/>
  <c r="F22" i="32"/>
  <c r="F23" i="32"/>
  <c r="F24" i="32"/>
  <c r="F25" i="32"/>
  <c r="F26" i="32"/>
  <c r="F27" i="32"/>
  <c r="F28" i="32"/>
  <c r="F29" i="32"/>
  <c r="F30" i="32"/>
  <c r="F31" i="32"/>
  <c r="F32" i="32"/>
  <c r="F33" i="32"/>
  <c r="F34" i="32"/>
  <c r="F35" i="32"/>
  <c r="F37" i="32"/>
  <c r="F39" i="32"/>
  <c r="F40" i="32"/>
  <c r="F42" i="32"/>
  <c r="F43" i="32"/>
  <c r="F44" i="32"/>
  <c r="F45" i="32"/>
  <c r="F46" i="32"/>
  <c r="F47" i="32"/>
  <c r="F49" i="32"/>
  <c r="F51" i="32"/>
  <c r="F53" i="32"/>
  <c r="F55" i="32"/>
  <c r="F57" i="32"/>
  <c r="F58" i="32"/>
  <c r="F59" i="32"/>
  <c r="F61" i="32"/>
  <c r="F63" i="32"/>
  <c r="F65" i="32"/>
  <c r="F66" i="32"/>
  <c r="F67" i="32"/>
  <c r="F68" i="32"/>
  <c r="F69" i="32"/>
  <c r="F70" i="32"/>
  <c r="F71" i="32"/>
  <c r="F72" i="32"/>
  <c r="F74" i="32"/>
  <c r="F75" i="32"/>
  <c r="F76" i="32"/>
  <c r="F77" i="32"/>
  <c r="F78" i="32"/>
  <c r="F79" i="32"/>
  <c r="F80" i="32"/>
  <c r="F82" i="32"/>
  <c r="F83" i="32"/>
  <c r="F84" i="32"/>
  <c r="F85" i="32"/>
  <c r="F86" i="32"/>
  <c r="F87" i="32"/>
  <c r="F88" i="32"/>
  <c r="F90" i="32"/>
  <c r="F91" i="32"/>
  <c r="F17" i="32"/>
  <c r="F13" i="32"/>
  <c r="F14" i="32"/>
  <c r="F9" i="32"/>
  <c r="F8" i="32"/>
  <c r="F368" i="32"/>
  <c r="F370" i="32"/>
  <c r="F366" i="32"/>
  <c r="F371" i="32" s="1"/>
  <c r="F353" i="32"/>
  <c r="F354" i="32"/>
  <c r="F355" i="32"/>
  <c r="F356" i="32"/>
  <c r="F347" i="32"/>
  <c r="F348" i="32"/>
  <c r="F349" i="32"/>
  <c r="F350" i="32"/>
  <c r="F346" i="32"/>
  <c r="F312" i="32"/>
  <c r="F313" i="32"/>
  <c r="F314" i="32"/>
  <c r="F315" i="32"/>
  <c r="F316" i="32"/>
  <c r="F317" i="32"/>
  <c r="F318" i="32"/>
  <c r="F319" i="32"/>
  <c r="F311" i="32"/>
  <c r="F289" i="32"/>
  <c r="F295" i="32"/>
  <c r="F296" i="32"/>
  <c r="F297" i="32"/>
  <c r="F298" i="32"/>
  <c r="F299" i="32"/>
  <c r="F300" i="32"/>
  <c r="F307" i="32"/>
  <c r="F288" i="32"/>
  <c r="F131" i="32"/>
  <c r="F108" i="32"/>
  <c r="F109" i="32"/>
  <c r="F110" i="32"/>
  <c r="F111" i="32"/>
  <c r="F113" i="32"/>
  <c r="F114" i="32"/>
  <c r="F115" i="32"/>
  <c r="F116" i="32"/>
  <c r="F117" i="32"/>
  <c r="F118" i="32"/>
  <c r="F119" i="32"/>
  <c r="F120" i="32"/>
  <c r="F121" i="32"/>
  <c r="F122" i="32"/>
  <c r="F123" i="32"/>
  <c r="F124" i="32"/>
  <c r="F125" i="32"/>
  <c r="F126" i="32"/>
  <c r="F107" i="32"/>
  <c r="F357" i="32" l="1"/>
  <c r="F10" i="32"/>
  <c r="F15" i="32"/>
  <c r="F351" i="32"/>
  <c r="F320" i="32"/>
  <c r="E404" i="32" s="1"/>
  <c r="F105" i="32"/>
  <c r="F308" i="32"/>
  <c r="E403" i="32" s="1"/>
  <c r="A94" i="32"/>
  <c r="F380" i="32" l="1"/>
  <c r="E406" i="32" s="1"/>
  <c r="F406" i="32" s="1"/>
  <c r="F405" i="32"/>
  <c r="F402" i="32"/>
  <c r="F403" i="32"/>
  <c r="F142" i="32"/>
  <c r="F132" i="32"/>
  <c r="F407" i="32" l="1"/>
  <c r="F404" i="32"/>
  <c r="F401" i="32"/>
  <c r="F143" i="32"/>
  <c r="F148" i="32"/>
  <c r="F187" i="32" l="1"/>
  <c r="F188" i="32" s="1"/>
  <c r="E398" i="32" s="1"/>
  <c r="F398" i="32" s="1"/>
  <c r="F73" i="32"/>
  <c r="F56" i="32"/>
  <c r="F54" i="32"/>
  <c r="F48" i="32"/>
  <c r="F38" i="32"/>
  <c r="F36" i="32"/>
  <c r="F50" i="32" l="1"/>
  <c r="F52" i="32" l="1"/>
  <c r="A95" i="32"/>
  <c r="A96" i="32" s="1"/>
  <c r="A97" i="32" s="1"/>
  <c r="A98" i="32" s="1"/>
  <c r="A99" i="32" s="1"/>
  <c r="A100" i="32" s="1"/>
  <c r="A101" i="32" s="1"/>
  <c r="A102" i="32" s="1"/>
  <c r="A103" i="32" s="1"/>
  <c r="A104" i="32" s="1"/>
  <c r="F60" i="32" l="1"/>
  <c r="F127" i="32"/>
  <c r="F62" i="32" l="1"/>
  <c r="I122" i="32"/>
  <c r="F64" i="32" l="1"/>
  <c r="F92" i="32" s="1"/>
  <c r="F128" i="32" s="1"/>
  <c r="E397" i="32" l="1"/>
  <c r="F397" i="32" l="1"/>
  <c r="F409" i="32" s="1"/>
</calcChain>
</file>

<file path=xl/sharedStrings.xml><?xml version="1.0" encoding="utf-8"?>
<sst xmlns="http://schemas.openxmlformats.org/spreadsheetml/2006/main" count="2714" uniqueCount="1145">
  <si>
    <r>
      <rPr>
        <b/>
        <sz val="12"/>
        <color rgb="FF000000"/>
        <rFont val="Calibri Light"/>
        <family val="2"/>
        <scheme val="major"/>
      </rPr>
      <t xml:space="preserve">General Notes: </t>
    </r>
    <r>
      <rPr>
        <sz val="10"/>
        <color rgb="FF000000"/>
        <rFont val="Calibri Light"/>
        <family val="2"/>
        <scheme val="major"/>
      </rPr>
      <t xml:space="preserve">
</t>
    </r>
    <r>
      <rPr>
        <b/>
        <sz val="10"/>
        <color rgb="FF000000"/>
        <rFont val="Calibri Light"/>
        <family val="2"/>
        <scheme val="major"/>
      </rPr>
      <t>1.</t>
    </r>
    <r>
      <rPr>
        <sz val="10"/>
        <color rgb="FF000000"/>
        <rFont val="Calibri Light"/>
        <family val="2"/>
        <scheme val="major"/>
      </rPr>
      <t xml:space="preserve"> All materials and workmanship shall be in accordance with Engineering Standards, Materials Specifications, and Drawings. 
</t>
    </r>
    <r>
      <rPr>
        <b/>
        <sz val="10"/>
        <color rgb="FF000000"/>
        <rFont val="Calibri Light"/>
        <family val="2"/>
        <scheme val="major"/>
      </rPr>
      <t>2.</t>
    </r>
    <r>
      <rPr>
        <sz val="10"/>
        <color rgb="FF000000"/>
        <rFont val="Calibri Light"/>
        <family val="2"/>
        <scheme val="major"/>
      </rPr>
      <t xml:space="preserve"> All main installations/system modifications will be approved and inspected by UNHCR/Government/Partner Engineer prior to their implementation. 
</t>
    </r>
    <r>
      <rPr>
        <b/>
        <sz val="10"/>
        <color rgb="FF000000"/>
        <rFont val="Calibri Light"/>
        <family val="2"/>
        <scheme val="major"/>
      </rPr>
      <t>3.</t>
    </r>
    <r>
      <rPr>
        <sz val="10"/>
        <color rgb="FF000000"/>
        <rFont val="Calibri Light"/>
        <family val="2"/>
        <scheme val="major"/>
      </rPr>
      <t xml:space="preserve"> The construction materials and items used in the projects need to be inspected and approved by an engineer in charge. Approval of items is linked to the approval of submittals which should be shared two weeks in advance of delivery to project's site, for each item.  
</t>
    </r>
    <r>
      <rPr>
        <b/>
        <sz val="10"/>
        <color rgb="FF000000"/>
        <rFont val="Calibri Light"/>
        <family val="2"/>
        <scheme val="major"/>
      </rPr>
      <t>4.</t>
    </r>
    <r>
      <rPr>
        <sz val="10"/>
        <color rgb="FF000000"/>
        <rFont val="Calibri Light"/>
        <family val="2"/>
        <scheme val="major"/>
      </rPr>
      <t xml:space="preserve"> Contractors shall maintain a copy of the current national and international Engineering Standards on-site at all times during construction. 
</t>
    </r>
    <r>
      <rPr>
        <b/>
        <sz val="10"/>
        <color rgb="FF000000"/>
        <rFont val="Calibri Light"/>
        <family val="2"/>
        <scheme val="major"/>
      </rPr>
      <t>5</t>
    </r>
    <r>
      <rPr>
        <sz val="10"/>
        <color rgb="FF000000"/>
        <rFont val="Calibri Light"/>
        <family val="2"/>
        <scheme val="major"/>
      </rPr>
      <t xml:space="preserve">. Structural drawings shall be used in conjunction with the specifications and other project drawings and shall confirm to the requirement of the standard design of the Government of Afghanistan. 
</t>
    </r>
    <r>
      <rPr>
        <b/>
        <sz val="10"/>
        <color rgb="FF000000"/>
        <rFont val="Calibri Light"/>
        <family val="2"/>
        <scheme val="major"/>
      </rPr>
      <t>6.</t>
    </r>
    <r>
      <rPr>
        <sz val="10"/>
        <color rgb="FF000000"/>
        <rFont val="Calibri Light"/>
        <family val="2"/>
        <scheme val="major"/>
      </rPr>
      <t xml:space="preserve"> The contractor should ensure that implementation of the project will not cause damage to adjacent buildings, utilities or other property. This requirement is particularly importent during foundation excavation.
</t>
    </r>
    <r>
      <rPr>
        <b/>
        <sz val="10"/>
        <color rgb="FF000000"/>
        <rFont val="Calibri Light"/>
        <family val="2"/>
        <scheme val="major"/>
      </rPr>
      <t>7.</t>
    </r>
    <r>
      <rPr>
        <sz val="10"/>
        <color rgb="FF000000"/>
        <rFont val="Calibri Light"/>
        <family val="2"/>
        <scheme val="major"/>
      </rPr>
      <t xml:space="preserve"> Proir to its implementation, the contractor shall compare and coordinate the drawings of all components and report any discrepancies between the drawings and BoQ, to UNHCR.
</t>
    </r>
    <r>
      <rPr>
        <b/>
        <sz val="10"/>
        <color rgb="FF000000"/>
        <rFont val="Calibri Light"/>
        <family val="2"/>
        <scheme val="major"/>
      </rPr>
      <t>8.</t>
    </r>
    <r>
      <rPr>
        <sz val="10"/>
        <color rgb="FF000000"/>
        <rFont val="Calibri Light"/>
        <family val="2"/>
        <scheme val="major"/>
      </rPr>
      <t xml:space="preserve"> The contractor shall review and compare dimensions between architectural and structural drawings prior to its implementation.
</t>
    </r>
    <r>
      <rPr>
        <b/>
        <sz val="10"/>
        <color rgb="FF000000"/>
        <rFont val="Calibri Light"/>
        <family val="2"/>
        <scheme val="major"/>
      </rPr>
      <t>9.</t>
    </r>
    <r>
      <rPr>
        <sz val="10"/>
        <color rgb="FF000000"/>
        <rFont val="Calibri Light"/>
        <family val="2"/>
        <scheme val="major"/>
      </rPr>
      <t xml:space="preserve"> No structural member shall be cut or notched or otherwise reduced in strength unless approved by UNHCR/Goverment.
</t>
    </r>
    <r>
      <rPr>
        <b/>
        <sz val="10"/>
        <color rgb="FF000000"/>
        <rFont val="Calibri Light"/>
        <family val="2"/>
        <scheme val="major"/>
      </rPr>
      <t>10.</t>
    </r>
    <r>
      <rPr>
        <sz val="10"/>
        <color rgb="FF000000"/>
        <rFont val="Calibri Light"/>
        <family val="2"/>
        <scheme val="major"/>
      </rPr>
      <t xml:space="preserve"> The contractor shall coordinate architectural, electrical, mechanical and plumbing drawings for anchored, embedded or supported items and notify UNHCR of any discrepancies.
</t>
    </r>
    <r>
      <rPr>
        <b/>
        <sz val="10"/>
        <color rgb="FF000000"/>
        <rFont val="Calibri Light"/>
        <family val="2"/>
        <scheme val="major"/>
      </rPr>
      <t>11.</t>
    </r>
    <r>
      <rPr>
        <sz val="10"/>
        <color rgb="FF000000"/>
        <rFont val="Calibri Light"/>
        <family val="2"/>
        <scheme val="major"/>
      </rPr>
      <t xml:space="preserve"> The cost shall include for purchase, delivery, installation, placing, workmanship and required activities to working order of each activity.
</t>
    </r>
    <r>
      <rPr>
        <b/>
        <sz val="10"/>
        <color rgb="FF000000"/>
        <rFont val="Calibri Light"/>
        <family val="2"/>
        <scheme val="major"/>
      </rPr>
      <t>12.</t>
    </r>
    <r>
      <rPr>
        <sz val="10"/>
        <color rgb="FF000000"/>
        <rFont val="Calibri Light"/>
        <family val="2"/>
        <scheme val="major"/>
      </rPr>
      <t xml:space="preserve">.All the estimated quantity calculated by SOs and FOs as per drawings and scope of works. Payment will be made as per field measurement and actual work done
</t>
    </r>
    <r>
      <rPr>
        <b/>
        <sz val="10"/>
        <color rgb="FF000000"/>
        <rFont val="Calibri Light"/>
        <family val="2"/>
        <scheme val="major"/>
      </rPr>
      <t xml:space="preserve">13. </t>
    </r>
    <r>
      <rPr>
        <sz val="10"/>
        <color rgb="FF000000"/>
        <rFont val="Calibri Light"/>
        <family val="2"/>
        <scheme val="major"/>
      </rPr>
      <t xml:space="preserve">The contractor has to provide the Quality Control plan for the project and identify the accredated test laboratory to the UNHCR for their appoval prior to start implementation of the project.
</t>
    </r>
    <r>
      <rPr>
        <b/>
        <sz val="10"/>
        <color rgb="FF000000"/>
        <rFont val="Calibri Light"/>
        <family val="2"/>
        <scheme val="major"/>
      </rPr>
      <t>14.</t>
    </r>
    <r>
      <rPr>
        <sz val="10"/>
        <color rgb="FF000000"/>
        <rFont val="Calibri Light"/>
        <family val="2"/>
        <scheme val="major"/>
      </rPr>
      <t xml:space="preserve"> The UNHCR assume that the unit cost provided by the contractor is included the cost for the test in each items.
</t>
    </r>
    <r>
      <rPr>
        <b/>
        <sz val="10"/>
        <color rgb="FF000000"/>
        <rFont val="Calibri Light"/>
        <family val="2"/>
        <scheme val="major"/>
      </rPr>
      <t>15.</t>
    </r>
    <r>
      <rPr>
        <sz val="10"/>
        <color rgb="FF000000"/>
        <rFont val="Calibri Light"/>
        <family val="2"/>
        <scheme val="major"/>
      </rPr>
      <t xml:space="preserve"> The contractor has to introduce the site engineer, quality control engineer, and project engineer to the UNHCR prior to start implementation of the project.
</t>
    </r>
    <r>
      <rPr>
        <b/>
        <sz val="10"/>
        <color rgb="FF000000"/>
        <rFont val="Calibri Light"/>
        <family val="2"/>
        <scheme val="major"/>
      </rPr>
      <t>16.</t>
    </r>
    <r>
      <rPr>
        <sz val="10"/>
        <color rgb="FF000000"/>
        <rFont val="Calibri Light"/>
        <family val="2"/>
        <scheme val="major"/>
      </rPr>
      <t xml:space="preserve"> The UNHCR assume that the Administration cost, Engineers cost, Mobilization and Demobiliaation cost, and cost for the Safty during the construciton of the project is included in the unit cost. 
</t>
    </r>
    <r>
      <rPr>
        <b/>
        <sz val="10"/>
        <color rgb="FF000000"/>
        <rFont val="Calibri Light"/>
        <family val="2"/>
        <scheme val="major"/>
      </rPr>
      <t>17.</t>
    </r>
    <r>
      <rPr>
        <sz val="10"/>
        <color rgb="FF000000"/>
        <rFont val="Calibri Light"/>
        <family val="2"/>
        <scheme val="major"/>
      </rPr>
      <t xml:space="preserve"> The contractor has to provide the Safty plan of the project for the UNHCR prior to implmentation of the project.</t>
    </r>
  </si>
  <si>
    <t>Item No</t>
  </si>
  <si>
    <t>Description</t>
  </si>
  <si>
    <t>Unit</t>
  </si>
  <si>
    <t>Quantity</t>
  </si>
  <si>
    <t>Remarks</t>
  </si>
  <si>
    <t>A</t>
  </si>
  <si>
    <t>A-MAIN BUILDING</t>
  </si>
  <si>
    <t>Site Preparation</t>
  </si>
  <si>
    <t>Lumpsum</t>
  </si>
  <si>
    <t xml:space="preserve"> Sub total </t>
  </si>
  <si>
    <t>Mobilization and demobilization</t>
  </si>
  <si>
    <t xml:space="preserve">Sub Total </t>
  </si>
  <si>
    <t>Civil Work - 3 storey 24 classroom building</t>
  </si>
  <si>
    <t>Each</t>
  </si>
  <si>
    <t>Water supply &amp; Canalization Portion of 3 storey 24 classroom building</t>
  </si>
  <si>
    <t>No</t>
  </si>
  <si>
    <t>Electrical Portion of 3 storey 24 classroom building</t>
  </si>
  <si>
    <t>PCS</t>
  </si>
  <si>
    <t>Meter</t>
  </si>
  <si>
    <t>Sub-Total of A-MAIN BUILDING</t>
  </si>
  <si>
    <t>B</t>
  </si>
  <si>
    <t>M2</t>
  </si>
  <si>
    <t xml:space="preserve">Set </t>
  </si>
  <si>
    <t>Grand Total</t>
  </si>
  <si>
    <t>M3</t>
  </si>
  <si>
    <t>Set</t>
  </si>
  <si>
    <t>D</t>
  </si>
  <si>
    <t>E</t>
  </si>
  <si>
    <t>Construction of Septic Tank</t>
  </si>
  <si>
    <t>Sub-Total of  F-Septic Tank</t>
  </si>
  <si>
    <t>F</t>
  </si>
  <si>
    <t>Solar system</t>
  </si>
  <si>
    <r>
      <rPr>
        <b/>
        <sz val="11"/>
        <color theme="1"/>
        <rFont val="Times New Roman"/>
        <family val="1"/>
      </rPr>
      <t>Providing and installation;</t>
    </r>
    <r>
      <rPr>
        <sz val="11"/>
        <color theme="1"/>
        <rFont val="Times New Roman"/>
        <family val="1"/>
      </rPr>
      <t xml:space="preserve"> Solar panels stand steel profile (80*80)mm and Profile (40*80)mm Thick 1.5mm and 45 deq Large (panels support structure ) With all necessary works.</t>
    </r>
  </si>
  <si>
    <r>
      <rPr>
        <b/>
        <sz val="11"/>
        <color theme="1"/>
        <rFont val="Times New Roman"/>
        <family val="1"/>
      </rPr>
      <t xml:space="preserve">Supplying and installation of : </t>
    </r>
    <r>
      <rPr>
        <sz val="11"/>
        <color theme="1"/>
        <rFont val="Times New Roman"/>
        <family val="1"/>
      </rPr>
      <t>Wire Tie white and black with all necessary works.</t>
    </r>
  </si>
  <si>
    <r>
      <rPr>
        <b/>
        <sz val="11"/>
        <color theme="1"/>
        <rFont val="Times New Roman"/>
        <family val="1"/>
      </rPr>
      <t>Provision of :</t>
    </r>
    <r>
      <rPr>
        <sz val="11"/>
        <color theme="1"/>
        <rFont val="Times New Roman"/>
        <family val="1"/>
      </rPr>
      <t xml:space="preserve"> Float switch for Protection sytem Reservier with all necessary activities.</t>
    </r>
  </si>
  <si>
    <r>
      <rPr>
        <b/>
        <sz val="11"/>
        <color theme="1"/>
        <rFont val="Times New Roman"/>
        <family val="1"/>
      </rPr>
      <t>All other:</t>
    </r>
    <r>
      <rPr>
        <sz val="11"/>
        <color theme="1"/>
        <rFont val="Times New Roman"/>
        <family val="1"/>
      </rPr>
      <t xml:space="preserve"> Safety rope for holding of solar water pump with all necessary works. </t>
    </r>
  </si>
  <si>
    <r>
      <rPr>
        <b/>
        <sz val="11"/>
        <color theme="1"/>
        <rFont val="Times New Roman"/>
        <family val="1"/>
      </rPr>
      <t>Provision of :</t>
    </r>
    <r>
      <rPr>
        <sz val="11"/>
        <color theme="1"/>
        <rFont val="Times New Roman"/>
        <family val="1"/>
      </rPr>
      <t xml:space="preserve"> Main sewith for solar to Inverter DC v 800v 100 AH with all necessary works.</t>
    </r>
  </si>
  <si>
    <r>
      <rPr>
        <b/>
        <sz val="11"/>
        <color theme="1"/>
        <rFont val="Times New Roman"/>
        <family val="1"/>
      </rPr>
      <t xml:space="preserve">Supplying and installation of : </t>
    </r>
    <r>
      <rPr>
        <sz val="11"/>
        <color theme="1"/>
        <rFont val="Times New Roman"/>
        <family val="1"/>
      </rPr>
      <t>Metal box for Inverter size (600*550*350)mm with all necessary works.</t>
    </r>
  </si>
  <si>
    <t>Sub-Total of H- Solar System</t>
  </si>
  <si>
    <t>G</t>
  </si>
  <si>
    <t>New construction of Garbage Collection Point</t>
  </si>
  <si>
    <t>H</t>
  </si>
  <si>
    <t>set</t>
  </si>
  <si>
    <t>Construction of Green Area</t>
  </si>
  <si>
    <t>Budget Summary of Khalid Bin Walid 24 Classroom High School Construction Project</t>
  </si>
  <si>
    <t>Code</t>
  </si>
  <si>
    <t xml:space="preserve">Descripton </t>
  </si>
  <si>
    <t xml:space="preserve">Qty </t>
  </si>
  <si>
    <t>Unit Cost</t>
  </si>
  <si>
    <t>Total Cost</t>
  </si>
  <si>
    <t>Remark</t>
  </si>
  <si>
    <t>Construction of A-Main Building</t>
  </si>
  <si>
    <t>Pcs</t>
  </si>
  <si>
    <t>Civil Work - BoQ of 9+1 =10 Chamber Female flash toilet</t>
  </si>
  <si>
    <r>
      <rPr>
        <b/>
        <sz val="11"/>
        <rFont val="Times New Roman"/>
        <family val="1"/>
      </rPr>
      <t>Gravel under the foundation  :</t>
    </r>
    <r>
      <rPr>
        <sz val="11"/>
        <rFont val="Times New Roman"/>
        <family val="1"/>
      </rPr>
      <t>of solar panel stand according to the drawing and specificaiton with all necessary activities and requirements including the test for the PCC as specified in the specificaiton and site engineer instruction</t>
    </r>
  </si>
  <si>
    <r>
      <rPr>
        <b/>
        <sz val="11"/>
        <rFont val="Times New Roman"/>
        <family val="1"/>
      </rPr>
      <t>Plain Cement Concrete of:</t>
    </r>
    <r>
      <rPr>
        <sz val="11"/>
        <rFont val="Times New Roman"/>
        <family val="1"/>
      </rPr>
      <t xml:space="preserve"> (M150, mix-1:2:4)under the column according to the drawing and specificaiton with all necessary activities and requirements including the test for the PCC as specified in the specificaiton and site engineer instruction</t>
    </r>
  </si>
  <si>
    <t>Frame</t>
  </si>
  <si>
    <r>
      <rPr>
        <b/>
        <sz val="11"/>
        <color theme="1"/>
        <rFont val="Times New Roman"/>
        <family val="1"/>
      </rPr>
      <t>Reinforced concrete:</t>
    </r>
    <r>
      <rPr>
        <sz val="11"/>
        <color theme="1"/>
        <rFont val="Times New Roman"/>
        <family val="1"/>
      </rPr>
      <t xml:space="preserve"> </t>
    </r>
    <r>
      <rPr>
        <sz val="11"/>
        <rFont val="Times New Roman"/>
        <family val="1"/>
      </rPr>
      <t>of (M-200, Mix-1:1.5:3)  for the foundaton of solar panel stand according to the drawing and specificaiton with all necessary activities and requirements include shuttering, reinforcement and the test for the RCC as specified in the specifcation and site engineer instruction; the contractor to include the cost of the steel reinforcement</t>
    </r>
  </si>
  <si>
    <r>
      <rPr>
        <b/>
        <sz val="11"/>
        <color theme="1"/>
        <rFont val="Times New Roman"/>
        <family val="1"/>
      </rPr>
      <t>Reinforced concrete :</t>
    </r>
    <r>
      <rPr>
        <sz val="11"/>
        <rFont val="Times New Roman"/>
        <family val="1"/>
      </rPr>
      <t>of (M-200, Mix-1:1.5:3) for the column of the solar panel stand according to the drawing and specificaiton with all necessary activities and requirements include shuttering, reinforcement and the test for the RCC as specified in the specifcation and site engineer instruction; the contractor to include the cost of the steel reinforcement</t>
    </r>
  </si>
  <si>
    <r>
      <rPr>
        <b/>
        <sz val="11"/>
        <color theme="1"/>
        <rFont val="Times New Roman"/>
        <family val="1"/>
      </rPr>
      <t xml:space="preserve">Provision and installation of : </t>
    </r>
    <r>
      <rPr>
        <sz val="11"/>
        <color theme="1"/>
        <rFont val="Times New Roman"/>
        <family val="1"/>
      </rPr>
      <t xml:space="preserve">Grund Rod With Copper Cable with all necessary works. </t>
    </r>
  </si>
  <si>
    <r>
      <rPr>
        <b/>
        <sz val="11"/>
        <color theme="1"/>
        <rFont val="Times New Roman"/>
        <family val="1"/>
      </rPr>
      <t>Provision and installation of :</t>
    </r>
    <r>
      <rPr>
        <sz val="11"/>
        <color theme="1"/>
        <rFont val="Times New Roman"/>
        <family val="1"/>
      </rPr>
      <t xml:space="preserve"> Cable 1*10mm for Gruond Rod with all necessary works.</t>
    </r>
  </si>
  <si>
    <r>
      <rPr>
        <b/>
        <sz val="11"/>
        <color theme="1"/>
        <rFont val="Times New Roman"/>
        <family val="1"/>
      </rPr>
      <t>Provision and installation of :</t>
    </r>
    <r>
      <rPr>
        <sz val="11"/>
        <color theme="1"/>
        <rFont val="Times New Roman"/>
        <family val="1"/>
      </rPr>
      <t xml:space="preserve"> Electrical conduit Pipe for external power Cables </t>
    </r>
    <r>
      <rPr>
        <sz val="11"/>
        <rFont val="Times New Roman"/>
        <family val="1"/>
      </rPr>
      <t>with all necessary works.</t>
    </r>
  </si>
  <si>
    <r>
      <rPr>
        <b/>
        <sz val="11"/>
        <color theme="1"/>
        <rFont val="Times New Roman"/>
        <family val="1"/>
      </rPr>
      <t xml:space="preserve">Supply and installation: </t>
    </r>
    <r>
      <rPr>
        <sz val="11"/>
        <color theme="1"/>
        <rFont val="Times New Roman"/>
        <family val="1"/>
      </rPr>
      <t>Origional Automatic charge controler for 10 Batteries, subject to approval engineer incharge</t>
    </r>
  </si>
  <si>
    <r>
      <rPr>
        <b/>
        <sz val="11"/>
        <color theme="1"/>
        <rFont val="Times New Roman"/>
        <family val="1"/>
      </rPr>
      <t>Supply and installation:</t>
    </r>
    <r>
      <rPr>
        <sz val="11"/>
        <color theme="1"/>
        <rFont val="Times New Roman"/>
        <family val="1"/>
      </rPr>
      <t xml:space="preserve"> Changer over of best quality with all necessary activities, subject to approval engineer incharge</t>
    </r>
  </si>
  <si>
    <r>
      <rPr>
        <b/>
        <sz val="11"/>
        <color theme="1"/>
        <rFont val="Times New Roman"/>
        <family val="1"/>
      </rPr>
      <t>Supply and installation:</t>
    </r>
    <r>
      <rPr>
        <sz val="11"/>
        <color theme="1"/>
        <rFont val="Times New Roman"/>
        <family val="1"/>
      </rPr>
      <t xml:space="preserve"> Stand frame for 10 Batteries with all necessary activities</t>
    </r>
  </si>
  <si>
    <r>
      <rPr>
        <b/>
        <sz val="11"/>
        <color theme="1"/>
        <rFont val="Times New Roman"/>
        <family val="1"/>
      </rPr>
      <t>Supply and installation:</t>
    </r>
    <r>
      <rPr>
        <sz val="11"/>
        <color theme="1"/>
        <rFont val="Times New Roman"/>
        <family val="1"/>
      </rPr>
      <t xml:space="preserve"> PE 16 bar pipe Polyetlin 100% 40mm 16 bor </t>
    </r>
    <r>
      <rPr>
        <sz val="11"/>
        <rFont val="Times New Roman"/>
        <family val="1"/>
      </rPr>
      <t>with all necessary works.</t>
    </r>
  </si>
  <si>
    <r>
      <rPr>
        <b/>
        <sz val="11"/>
        <rFont val="Times New Roman"/>
        <family val="1"/>
      </rPr>
      <t xml:space="preserve">Supply and installation: </t>
    </r>
    <r>
      <rPr>
        <sz val="11"/>
        <rFont val="Times New Roman"/>
        <family val="1"/>
      </rPr>
      <t>Luminous Battery of 12 volt and 200Ah, Made in India iclude all necessary activities and accessories</t>
    </r>
  </si>
  <si>
    <r>
      <rPr>
        <b/>
        <sz val="11"/>
        <rFont val="Times New Roman"/>
        <family val="1"/>
      </rPr>
      <t xml:space="preserve">Excavation of Septic Tank: </t>
    </r>
    <r>
      <rPr>
        <sz val="11"/>
        <rFont val="Times New Roman"/>
        <family val="1"/>
      </rPr>
      <t xml:space="preserve"> according to the Drawing with all necessary works.</t>
    </r>
  </si>
  <si>
    <r>
      <rPr>
        <b/>
        <sz val="11"/>
        <rFont val="Times New Roman"/>
        <family val="1"/>
      </rPr>
      <t>Backfilling:</t>
    </r>
    <r>
      <rPr>
        <sz val="11"/>
        <rFont val="Times New Roman"/>
        <family val="1"/>
      </rPr>
      <t xml:space="preserve"> with soil round the RCC wall including compaction according to the drawing with all necessary works.</t>
    </r>
  </si>
  <si>
    <r>
      <rPr>
        <b/>
        <sz val="11"/>
        <rFont val="Times New Roman"/>
        <family val="1"/>
      </rPr>
      <t>Filling of septic tank:</t>
    </r>
    <r>
      <rPr>
        <sz val="11"/>
        <rFont val="Times New Roman"/>
        <family val="1"/>
      </rPr>
      <t xml:space="preserve"> floor with gravel including compaction according to the drawing with all necessary works.</t>
    </r>
  </si>
  <si>
    <r>
      <rPr>
        <b/>
        <sz val="11"/>
        <rFont val="Times New Roman"/>
        <family val="1"/>
      </rPr>
      <t xml:space="preserve">RCC work : </t>
    </r>
    <r>
      <rPr>
        <sz val="11"/>
        <rFont val="Times New Roman"/>
        <family val="1"/>
      </rPr>
      <t>1:1.5:3  for Slab on grade as per drawing and all required activities</t>
    </r>
  </si>
  <si>
    <r>
      <rPr>
        <b/>
        <sz val="11"/>
        <rFont val="Times New Roman"/>
        <family val="1"/>
      </rPr>
      <t>RCC work:</t>
    </r>
    <r>
      <rPr>
        <sz val="11"/>
        <rFont val="Times New Roman"/>
        <family val="1"/>
      </rPr>
      <t xml:space="preserve"> 1:1.5:3 for walls (with water stop construction 6 inch in joints) and top roof slab as per drawing and all required activities</t>
    </r>
  </si>
  <si>
    <r>
      <rPr>
        <b/>
        <sz val="11"/>
        <rFont val="Times New Roman"/>
        <family val="1"/>
      </rPr>
      <t>PVC Inlet and Outlet:</t>
    </r>
    <r>
      <rPr>
        <sz val="11"/>
        <rFont val="Times New Roman"/>
        <family val="1"/>
      </rPr>
      <t xml:space="preserve"> Pipe 4⸗ in Septic Tank for connection to the system</t>
    </r>
  </si>
  <si>
    <r>
      <rPr>
        <b/>
        <sz val="11"/>
        <rFont val="Times New Roman"/>
        <family val="1"/>
      </rPr>
      <t>Cleaning of area:</t>
    </r>
    <r>
      <rPr>
        <sz val="11"/>
        <rFont val="Times New Roman"/>
        <family val="1"/>
      </rPr>
      <t xml:space="preserve"> from extra materials and transport to out site.</t>
    </r>
  </si>
  <si>
    <r>
      <rPr>
        <b/>
        <sz val="11"/>
        <rFont val="Times New Roman"/>
        <family val="1"/>
      </rPr>
      <t xml:space="preserve">Plain Cement Concrete (PCC):  </t>
    </r>
    <r>
      <rPr>
        <sz val="11"/>
        <rFont val="Times New Roman"/>
        <family val="1"/>
      </rPr>
      <t>Mark 150 (1:2:4)</t>
    </r>
    <r>
      <rPr>
        <b/>
        <sz val="11"/>
        <rFont val="Times New Roman"/>
        <family val="1"/>
      </rPr>
      <t xml:space="preserve"> </t>
    </r>
    <r>
      <rPr>
        <sz val="11"/>
        <rFont val="Times New Roman"/>
        <family val="1"/>
      </rPr>
      <t>for floor under RCC Slab according to drawing with all required activities.</t>
    </r>
  </si>
  <si>
    <r>
      <rPr>
        <b/>
        <sz val="11"/>
        <color theme="1"/>
        <rFont val="Times New Roman"/>
        <family val="1"/>
      </rPr>
      <t xml:space="preserve">Plain Cement Concrete (PCC): </t>
    </r>
    <r>
      <rPr>
        <sz val="11"/>
        <color theme="1"/>
        <rFont val="Times New Roman"/>
        <family val="1"/>
      </rPr>
      <t xml:space="preserve">M 150 </t>
    </r>
    <r>
      <rPr>
        <sz val="11"/>
        <rFont val="Times New Roman"/>
        <family val="1"/>
      </rPr>
      <t>(1:2:4) for floor Sloping according to drawing with all required activities.</t>
    </r>
  </si>
  <si>
    <r>
      <rPr>
        <b/>
        <sz val="11"/>
        <color theme="1"/>
        <rFont val="Times New Roman"/>
        <family val="1"/>
      </rPr>
      <t xml:space="preserve">Septic Tank: </t>
    </r>
    <r>
      <rPr>
        <sz val="11"/>
        <color theme="1"/>
        <rFont val="Times New Roman"/>
        <family val="1"/>
      </rPr>
      <t xml:space="preserve"> internal wall plaster: M</t>
    </r>
    <r>
      <rPr>
        <sz val="11"/>
        <rFont val="Times New Roman"/>
        <family val="1"/>
      </rPr>
      <t xml:space="preserve"> (1:3) with padlow powder according to the drawing with all necessary works.</t>
    </r>
  </si>
  <si>
    <r>
      <rPr>
        <b/>
        <sz val="11"/>
        <color theme="1"/>
        <rFont val="Times New Roman"/>
        <family val="1"/>
      </rPr>
      <t>PVC Pipe 3 inch</t>
    </r>
    <r>
      <rPr>
        <sz val="11"/>
        <color theme="1"/>
        <rFont val="Times New Roman"/>
        <family val="1"/>
      </rPr>
      <t>:</t>
    </r>
    <r>
      <rPr>
        <sz val="11"/>
        <rFont val="Times New Roman"/>
        <family val="1"/>
      </rPr>
      <t xml:space="preserve"> for Vintaillation of Septic Tank according to drawing and all required activities</t>
    </r>
  </si>
  <si>
    <r>
      <rPr>
        <b/>
        <sz val="11"/>
        <color theme="1"/>
        <rFont val="Times New Roman"/>
        <family val="1"/>
      </rPr>
      <t>Prepare and installation:</t>
    </r>
    <r>
      <rPr>
        <sz val="11"/>
        <color theme="1"/>
        <rFont val="Times New Roman"/>
        <family val="1"/>
      </rPr>
      <t xml:space="preserve"> </t>
    </r>
    <r>
      <rPr>
        <sz val="11"/>
        <rFont val="Times New Roman"/>
        <family val="1"/>
      </rPr>
      <t>of steel bar ladder steps in RCC wall with anti rust painting according to drawing with all required activities.</t>
    </r>
  </si>
  <si>
    <r>
      <t xml:space="preserve">Excavation of foundation, </t>
    </r>
    <r>
      <rPr>
        <sz val="11"/>
        <rFont val="Times New Roman"/>
        <family val="1"/>
      </rPr>
      <t>to be excavated the footings, and walkwasy foundation</t>
    </r>
  </si>
  <si>
    <r>
      <rPr>
        <b/>
        <sz val="11"/>
        <rFont val="Times New Roman"/>
        <family val="1"/>
      </rPr>
      <t>Making and installation of wooden truss:</t>
    </r>
    <r>
      <rPr>
        <sz val="11"/>
        <rFont val="Times New Roman"/>
        <family val="1"/>
      </rPr>
      <t xml:space="preserve"> includes making khar wooden fram, wooden board thick 3 cm according the drawing with all necessary Requirements, base on drawing</t>
    </r>
  </si>
  <si>
    <r>
      <t xml:space="preserve">Plain Cement Concrete (PCC) M-150 (1:2:4): </t>
    </r>
    <r>
      <rPr>
        <sz val="11"/>
        <rFont val="Times New Roman"/>
        <family val="1"/>
      </rPr>
      <t xml:space="preserve">for floor, Window and opening sill and footpath according to drawing with all required activities. </t>
    </r>
  </si>
  <si>
    <r>
      <t xml:space="preserve">Plain Cement Concrete (PCC) M-150 (1:2:4): </t>
    </r>
    <r>
      <rPr>
        <sz val="11"/>
        <rFont val="Times New Roman"/>
        <family val="1"/>
      </rPr>
      <t>for Ramp &amp; Stairs according to drawing with all required activities.</t>
    </r>
  </si>
  <si>
    <r>
      <rPr>
        <b/>
        <sz val="11"/>
        <rFont val="Times New Roman"/>
        <family val="1"/>
      </rPr>
      <t>RCC work 1:1.5:3 :</t>
    </r>
    <r>
      <rPr>
        <sz val="11"/>
        <rFont val="Times New Roman"/>
        <family val="1"/>
      </rPr>
      <t xml:space="preserve"> for (lower ring on foundation &amp; upper ring on wall, Slab etc) as per drawing with all required activities. </t>
    </r>
  </si>
  <si>
    <r>
      <rPr>
        <b/>
        <sz val="11"/>
        <rFont val="Times New Roman"/>
        <family val="1"/>
      </rPr>
      <t>Toilet outside:</t>
    </r>
    <r>
      <rPr>
        <sz val="11"/>
        <rFont val="Times New Roman"/>
        <family val="1"/>
      </rPr>
      <t xml:space="preserve"> plaster M-400 (1:3) with all requied activities.</t>
    </r>
  </si>
  <si>
    <r>
      <rPr>
        <b/>
        <sz val="11"/>
        <rFont val="Times New Roman"/>
        <family val="1"/>
      </rPr>
      <t>Toilet Inside:</t>
    </r>
    <r>
      <rPr>
        <sz val="11"/>
        <rFont val="Times New Roman"/>
        <family val="1"/>
      </rPr>
      <t xml:space="preserve"> plaster M-400 (1:3) with all requied activities.</t>
    </r>
  </si>
  <si>
    <r>
      <rPr>
        <b/>
        <sz val="11"/>
        <rFont val="Times New Roman"/>
        <family val="1"/>
      </rPr>
      <t>Tile work on walls:</t>
    </r>
    <r>
      <rPr>
        <sz val="11"/>
        <rFont val="Times New Roman"/>
        <family val="1"/>
      </rPr>
      <t xml:space="preserve"> of toilets and ablution area in each side of corridor according to drawing and all required activities.</t>
    </r>
  </si>
  <si>
    <r>
      <rPr>
        <b/>
        <sz val="11"/>
        <rFont val="Times New Roman"/>
        <family val="1"/>
      </rPr>
      <t>PCC mortar:</t>
    </r>
    <r>
      <rPr>
        <sz val="11"/>
        <rFont val="Times New Roman"/>
        <family val="1"/>
      </rPr>
      <t xml:space="preserve"> for Ceramic installation in toilet and corridor floor (15cm thick) with all necessary Requrment.</t>
    </r>
  </si>
  <si>
    <r>
      <rPr>
        <b/>
        <sz val="11"/>
        <rFont val="Times New Roman"/>
        <family val="1"/>
      </rPr>
      <t>Ceramic work on:</t>
    </r>
    <r>
      <rPr>
        <sz val="11"/>
        <rFont val="Times New Roman"/>
        <family val="1"/>
      </rPr>
      <t xml:space="preserve"> floor inside the toilet according to drawing and required activities</t>
    </r>
  </si>
  <si>
    <r>
      <rPr>
        <b/>
        <sz val="11"/>
        <rFont val="Times New Roman"/>
        <family val="1"/>
      </rPr>
      <t>Skirt Tile installation:</t>
    </r>
    <r>
      <rPr>
        <sz val="11"/>
        <rFont val="Times New Roman"/>
        <family val="1"/>
      </rPr>
      <t xml:space="preserve"> in the corridor wall with 10CM hight and 1.5CM thick according to the drawing with all necessry works.</t>
    </r>
  </si>
  <si>
    <r>
      <rPr>
        <b/>
        <sz val="11"/>
        <rFont val="Times New Roman"/>
        <family val="1"/>
      </rPr>
      <t>Roofing work:</t>
    </r>
    <r>
      <rPr>
        <sz val="11"/>
        <rFont val="Times New Roman"/>
        <family val="1"/>
      </rPr>
      <t xml:space="preserve"> (Wooden pole &amp; Wooden board 3cm from Russian best quality wood and installation of Iron sheet 22 guage and roof downspout according to drawing and all required activities</t>
    </r>
  </si>
  <si>
    <r>
      <rPr>
        <b/>
        <sz val="11"/>
        <rFont val="Times New Roman"/>
        <family val="1"/>
      </rPr>
      <t>Supply and installation:</t>
    </r>
    <r>
      <rPr>
        <sz val="11"/>
        <rFont val="Times New Roman"/>
        <family val="1"/>
      </rPr>
      <t xml:space="preserve"> gutter from GI sheet for roof downspout of size (12x8)cm</t>
    </r>
  </si>
  <si>
    <r>
      <rPr>
        <b/>
        <sz val="11"/>
        <rFont val="Times New Roman"/>
        <family val="1"/>
      </rPr>
      <t>Toilet Inside:</t>
    </r>
    <r>
      <rPr>
        <sz val="11"/>
        <rFont val="Times New Roman"/>
        <family val="1"/>
      </rPr>
      <t xml:space="preserve"> painting with 75% Plastic Emulsion with 3 coats with all required activities</t>
    </r>
  </si>
  <si>
    <r>
      <rPr>
        <b/>
        <sz val="11"/>
        <rFont val="Times New Roman"/>
        <family val="1"/>
      </rPr>
      <t xml:space="preserve">Toilet outaide: </t>
    </r>
    <r>
      <rPr>
        <sz val="11"/>
        <rFont val="Times New Roman"/>
        <family val="1"/>
      </rPr>
      <t>painting with 100% Plastic Emulsion with 3 coats with all required activities</t>
    </r>
  </si>
  <si>
    <r>
      <rPr>
        <b/>
        <sz val="11"/>
        <rFont val="Times New Roman"/>
        <family val="1"/>
      </rPr>
      <t>Preparing &amp; installation:</t>
    </r>
    <r>
      <rPr>
        <sz val="11"/>
        <rFont val="Times New Roman"/>
        <family val="1"/>
      </rPr>
      <t xml:space="preserve"> Wooden windows with glass and painting with all required activities</t>
    </r>
  </si>
  <si>
    <r>
      <rPr>
        <b/>
        <sz val="11"/>
        <rFont val="Times New Roman"/>
        <family val="1"/>
      </rPr>
      <t>Prepairing and installation:</t>
    </r>
    <r>
      <rPr>
        <sz val="11"/>
        <rFont val="Times New Roman"/>
        <family val="1"/>
      </rPr>
      <t xml:space="preserve"> steel doors with rust and painting and installation of Glass at top of the door with all required activities </t>
    </r>
  </si>
  <si>
    <r>
      <rPr>
        <b/>
        <sz val="11"/>
        <rFont val="Times New Roman"/>
        <family val="1"/>
      </rPr>
      <t>Prepairing and installation:</t>
    </r>
    <r>
      <rPr>
        <sz val="11"/>
        <rFont val="Times New Roman"/>
        <family val="1"/>
      </rPr>
      <t xml:space="preserve"> of steel handrail with rust and painting according to drawing with all required activities</t>
    </r>
  </si>
  <si>
    <r>
      <rPr>
        <b/>
        <sz val="11"/>
        <rFont val="Times New Roman"/>
        <family val="1"/>
      </rPr>
      <t>Provide and installation:</t>
    </r>
    <r>
      <rPr>
        <sz val="11"/>
        <rFont val="Times New Roman"/>
        <family val="1"/>
      </rPr>
      <t xml:space="preserve"> of individual hang in each latrine according to drawing.</t>
    </r>
  </si>
  <si>
    <r>
      <rPr>
        <b/>
        <sz val="11"/>
        <rFont val="Times New Roman"/>
        <family val="1"/>
      </rPr>
      <t>Provide and installation:</t>
    </r>
    <r>
      <rPr>
        <sz val="11"/>
        <rFont val="Times New Roman"/>
        <family val="1"/>
      </rPr>
      <t xml:space="preserve"> of Double Y according to the drawing and all necessary works.</t>
    </r>
  </si>
  <si>
    <r>
      <rPr>
        <b/>
        <sz val="11"/>
        <rFont val="Times New Roman"/>
        <family val="1"/>
      </rPr>
      <t>Provide and installation:</t>
    </r>
    <r>
      <rPr>
        <sz val="11"/>
        <rFont val="Times New Roman"/>
        <family val="1"/>
      </rPr>
      <t xml:space="preserve"> MHM room related tools according to drawing with all necessary works.</t>
    </r>
  </si>
  <si>
    <r>
      <t xml:space="preserve">Site Preparation: </t>
    </r>
    <r>
      <rPr>
        <sz val="11"/>
        <rFont val="Times New Roman"/>
        <family val="1"/>
      </rPr>
      <t>site preparation including grading, cutting, filling, watering, leveling and compacting, and taking out the  extra excavated soil and debris in a suitable dumping site outside the project site. Site clearance before starting the project activities and after completion including all related activities as per site requirement according to the drawings.</t>
    </r>
  </si>
  <si>
    <r>
      <t xml:space="preserve">External pointing of: </t>
    </r>
    <r>
      <rPr>
        <sz val="11"/>
        <rFont val="Times New Roman"/>
        <family val="1"/>
      </rPr>
      <t>Stone Masonry</t>
    </r>
    <r>
      <rPr>
        <b/>
        <sz val="11"/>
        <rFont val="Times New Roman"/>
        <family val="1"/>
      </rPr>
      <t xml:space="preserve">, </t>
    </r>
    <r>
      <rPr>
        <sz val="11"/>
        <rFont val="Times New Roman"/>
        <family val="1"/>
      </rPr>
      <t>M-400 (1:3) with all required activities.</t>
    </r>
  </si>
  <si>
    <r>
      <t xml:space="preserve">Stone Masonry: </t>
    </r>
    <r>
      <rPr>
        <sz val="11"/>
        <rFont val="Times New Roman"/>
        <family val="1"/>
      </rPr>
      <t>for upper foundation, Ramp &amp; Stairs) with mortat M-250 , Stone Masonry fo(1:4) with all required activities.</t>
    </r>
  </si>
  <si>
    <r>
      <t>Stone Masonry:</t>
    </r>
    <r>
      <rPr>
        <sz val="11"/>
        <rFont val="Times New Roman"/>
        <family val="1"/>
      </rPr>
      <t>for foundation, ( Toilet, Ramp &amp; Stairs) with mortat M-250 , Stone Masonry fo(1:5) with all required activities.</t>
    </r>
  </si>
  <si>
    <r>
      <t>Plain Cement Concrete : (PCC- M150 (1:2:4):</t>
    </r>
    <r>
      <rPr>
        <sz val="11"/>
        <rFont val="Times New Roman"/>
        <family val="1"/>
      </rPr>
      <t>for foundation according to drawing with all required activtiies.</t>
    </r>
  </si>
  <si>
    <r>
      <t xml:space="preserve">Excavation of foundation: </t>
    </r>
    <r>
      <rPr>
        <sz val="11"/>
        <rFont val="Times New Roman"/>
        <family val="1"/>
      </rPr>
      <t>to be excavated the footings, and walkwasy foundation</t>
    </r>
  </si>
  <si>
    <r>
      <rPr>
        <b/>
        <sz val="11"/>
        <rFont val="Times New Roman"/>
        <family val="1"/>
      </rPr>
      <t xml:space="preserve">Filling of floor, Ramp, Stair &amp; Side Walk: </t>
    </r>
    <r>
      <rPr>
        <sz val="11"/>
        <rFont val="Times New Roman"/>
        <family val="1"/>
      </rPr>
      <t>the with (gravel, Sand and Soil) including compaction and all required activities.</t>
    </r>
  </si>
  <si>
    <r>
      <rPr>
        <b/>
        <sz val="11"/>
        <rFont val="Times New Roman"/>
        <family val="1"/>
      </rPr>
      <t xml:space="preserve">Filling of floor, Ramp, Stair &amp; Side Walk: </t>
    </r>
    <r>
      <rPr>
        <sz val="11"/>
        <rFont val="Times New Roman"/>
        <family val="1"/>
      </rPr>
      <t>the with gravel including compaction and all required activities.</t>
    </r>
  </si>
  <si>
    <r>
      <rPr>
        <b/>
        <sz val="11"/>
        <rFont val="Times New Roman"/>
        <family val="1"/>
      </rPr>
      <t>Provide and installation:</t>
    </r>
    <r>
      <rPr>
        <sz val="11"/>
        <rFont val="Times New Roman"/>
        <family val="1"/>
      </rPr>
      <t xml:space="preserve"> of 87CM grab inside disables laterine according to drawing. </t>
    </r>
  </si>
  <si>
    <r>
      <rPr>
        <b/>
        <sz val="11"/>
        <rFont val="Times New Roman"/>
        <family val="1"/>
      </rPr>
      <t>Provide and installation:</t>
    </r>
    <r>
      <rPr>
        <sz val="11"/>
        <rFont val="Times New Roman"/>
        <family val="1"/>
      </rPr>
      <t xml:space="preserve"> of 100CM grab inside disables laterine according to drawing.</t>
    </r>
  </si>
  <si>
    <r>
      <rPr>
        <b/>
        <sz val="11"/>
        <rFont val="Times New Roman"/>
        <family val="1"/>
      </rPr>
      <t>Prepairing and installation:</t>
    </r>
    <r>
      <rPr>
        <sz val="11"/>
        <rFont val="Times New Roman"/>
        <family val="1"/>
      </rPr>
      <t xml:space="preserve"> of the 2000Liter water tank according to drawing with all required activities.</t>
    </r>
  </si>
  <si>
    <r>
      <rPr>
        <b/>
        <sz val="11"/>
        <rFont val="Times New Roman"/>
        <family val="1"/>
      </rPr>
      <t>Provide and installation:</t>
    </r>
    <r>
      <rPr>
        <sz val="11"/>
        <rFont val="Times New Roman"/>
        <family val="1"/>
      </rPr>
      <t xml:space="preserve"> of English toilet with required activities according to drawing and reqiurments.</t>
    </r>
  </si>
  <si>
    <r>
      <rPr>
        <b/>
        <sz val="11"/>
        <rFont val="Times New Roman"/>
        <family val="1"/>
      </rPr>
      <t>Provide and installation:</t>
    </r>
    <r>
      <rPr>
        <sz val="11"/>
        <rFont val="Times New Roman"/>
        <family val="1"/>
      </rPr>
      <t xml:space="preserve"> of Muslim shower BT according to drawing with all required activities. </t>
    </r>
  </si>
  <si>
    <r>
      <rPr>
        <b/>
        <sz val="11"/>
        <rFont val="Times New Roman"/>
        <family val="1"/>
      </rPr>
      <t>Provide and installation:</t>
    </r>
    <r>
      <rPr>
        <sz val="11"/>
        <rFont val="Times New Roman"/>
        <family val="1"/>
      </rPr>
      <t xml:space="preserve"> of Floor drain 75mm according to drawing with all required activities.</t>
    </r>
  </si>
  <si>
    <r>
      <rPr>
        <b/>
        <sz val="11"/>
        <rFont val="Times New Roman"/>
        <family val="1"/>
      </rPr>
      <t>Provide and installation:</t>
    </r>
    <r>
      <rPr>
        <sz val="11"/>
        <rFont val="Times New Roman"/>
        <family val="1"/>
      </rPr>
      <t xml:space="preserve"> of Gate valve 40 mm.</t>
    </r>
  </si>
  <si>
    <r>
      <rPr>
        <b/>
        <sz val="11"/>
        <rFont val="Times New Roman"/>
        <family val="1"/>
      </rPr>
      <t>Provide and installation:</t>
    </r>
    <r>
      <rPr>
        <sz val="11"/>
        <rFont val="Times New Roman"/>
        <family val="1"/>
      </rPr>
      <t xml:space="preserve"> of Gate valve 20 mm.</t>
    </r>
  </si>
  <si>
    <r>
      <rPr>
        <b/>
        <sz val="11"/>
        <rFont val="Times New Roman"/>
        <family val="1"/>
      </rPr>
      <t xml:space="preserve">Provide and installation: </t>
    </r>
    <r>
      <rPr>
        <sz val="11"/>
        <rFont val="Times New Roman"/>
        <family val="1"/>
      </rPr>
      <t>of PVC Pipe, Schedual-40, dia 20mm for water supply, according to drawing with all required activities.</t>
    </r>
  </si>
  <si>
    <r>
      <rPr>
        <b/>
        <sz val="11"/>
        <rFont val="Times New Roman"/>
        <family val="1"/>
      </rPr>
      <t>Provide and installation:</t>
    </r>
    <r>
      <rPr>
        <sz val="11"/>
        <rFont val="Times New Roman"/>
        <family val="1"/>
      </rPr>
      <t xml:space="preserve"> of PVC Pipe, Schedual-40, dia 40mm for water supply, according to drawing with all required activities.</t>
    </r>
  </si>
  <si>
    <r>
      <rPr>
        <b/>
        <sz val="11"/>
        <rFont val="Times New Roman"/>
        <family val="1"/>
      </rPr>
      <t>Provide and installation:</t>
    </r>
    <r>
      <rPr>
        <sz val="11"/>
        <rFont val="Times New Roman"/>
        <family val="1"/>
      </rPr>
      <t xml:space="preserve"> of PVC elbow, Schedual-40, dia 20mm for water supply, according to drawing with all required activities.</t>
    </r>
  </si>
  <si>
    <r>
      <rPr>
        <b/>
        <sz val="11"/>
        <rFont val="Times New Roman"/>
        <family val="1"/>
      </rPr>
      <t xml:space="preserve">Provide and installation: </t>
    </r>
    <r>
      <rPr>
        <sz val="11"/>
        <rFont val="Times New Roman"/>
        <family val="1"/>
      </rPr>
      <t>of PVC elbow, Schedual-40, dia 40mm for water supply, according to drawing with all required activities.</t>
    </r>
  </si>
  <si>
    <r>
      <rPr>
        <b/>
        <sz val="11"/>
        <rFont val="Times New Roman"/>
        <family val="1"/>
      </rPr>
      <t xml:space="preserve">Provide and installation: </t>
    </r>
    <r>
      <rPr>
        <sz val="11"/>
        <rFont val="Times New Roman"/>
        <family val="1"/>
      </rPr>
      <t>of PVC Tee, Schedual-40, dia 32mm for water supply, according to drawing with all required activities.</t>
    </r>
  </si>
  <si>
    <r>
      <rPr>
        <b/>
        <sz val="11"/>
        <rFont val="Times New Roman"/>
        <family val="1"/>
      </rPr>
      <t>Provide and installation:</t>
    </r>
    <r>
      <rPr>
        <sz val="11"/>
        <rFont val="Times New Roman"/>
        <family val="1"/>
      </rPr>
      <t xml:space="preserve"> of Reducer PVC, Schedual-40, dia 32x20mm for water supply, according to drawing with all required activities.</t>
    </r>
  </si>
  <si>
    <r>
      <rPr>
        <b/>
        <sz val="11"/>
        <rFont val="Times New Roman"/>
        <family val="1"/>
      </rPr>
      <t>Provide and installation:</t>
    </r>
    <r>
      <rPr>
        <sz val="11"/>
        <rFont val="Times New Roman"/>
        <family val="1"/>
      </rPr>
      <t xml:space="preserve"> of Reducer PVC, Schedual-40, dia 32x40mm for water supply, according to drawing with all required activities.</t>
    </r>
  </si>
  <si>
    <r>
      <rPr>
        <b/>
        <sz val="11"/>
        <rFont val="Times New Roman"/>
        <family val="1"/>
      </rPr>
      <t>Provide and installation:</t>
    </r>
    <r>
      <rPr>
        <sz val="11"/>
        <rFont val="Times New Roman"/>
        <family val="1"/>
      </rPr>
      <t xml:space="preserve"> of PVC Pipe, Schedual-40, dia 100mm for Sewer sysetem, according to drawing with all required activities.</t>
    </r>
  </si>
  <si>
    <r>
      <rPr>
        <b/>
        <sz val="11"/>
        <rFont val="Times New Roman"/>
        <family val="1"/>
      </rPr>
      <t>Provide and installation:</t>
    </r>
    <r>
      <rPr>
        <sz val="11"/>
        <rFont val="Times New Roman"/>
        <family val="1"/>
      </rPr>
      <t xml:space="preserve"> of PVC Pipe, Schedual-40, dia 75mm for Sewer system, according to drawing with all required activities.</t>
    </r>
  </si>
  <si>
    <r>
      <rPr>
        <b/>
        <sz val="11"/>
        <rFont val="Times New Roman"/>
        <family val="1"/>
      </rPr>
      <t>Provide and installation:</t>
    </r>
    <r>
      <rPr>
        <sz val="11"/>
        <rFont val="Times New Roman"/>
        <family val="1"/>
      </rPr>
      <t xml:space="preserve"> PVC elbow 45◦, Schedual-40 dia 100mm for Sewer System, according to drawing with all required activities.</t>
    </r>
  </si>
  <si>
    <r>
      <rPr>
        <b/>
        <sz val="11"/>
        <rFont val="Times New Roman"/>
        <family val="1"/>
      </rPr>
      <t>Provide and installation:</t>
    </r>
    <r>
      <rPr>
        <sz val="11"/>
        <rFont val="Times New Roman"/>
        <family val="1"/>
      </rPr>
      <t xml:space="preserve"> of PVC Pipe, Schedual-40, dia 50mm for Vent system, according to drawing with all required activities.</t>
    </r>
  </si>
  <si>
    <r>
      <rPr>
        <b/>
        <sz val="11"/>
        <rFont val="Times New Roman"/>
        <family val="1"/>
      </rPr>
      <t>Provide and installation:</t>
    </r>
    <r>
      <rPr>
        <sz val="11"/>
        <rFont val="Times New Roman"/>
        <family val="1"/>
      </rPr>
      <t xml:space="preserve"> of PVC elbow 90◦, Schedual-40 dia 50mm for Vent System, according to drawing with all required activities.</t>
    </r>
  </si>
  <si>
    <r>
      <rPr>
        <b/>
        <sz val="11"/>
        <rFont val="Times New Roman"/>
        <family val="1"/>
      </rPr>
      <t>Provide and installation:</t>
    </r>
    <r>
      <rPr>
        <sz val="11"/>
        <rFont val="Times New Roman"/>
        <family val="1"/>
      </rPr>
      <t xml:space="preserve"> of PVC Tee, Schedual-40, dia 50mm for vent system, according to drawing with all required activities.</t>
    </r>
  </si>
  <si>
    <r>
      <rPr>
        <b/>
        <sz val="11"/>
        <rFont val="Times New Roman"/>
        <family val="1"/>
      </rPr>
      <t>Instruction for proper:</t>
    </r>
    <r>
      <rPr>
        <sz val="11"/>
        <rFont val="Times New Roman"/>
        <family val="1"/>
      </rPr>
      <t xml:space="preserve"> usage, how to keep latrines clean and follow of hygiene message in corridor of latrine, prepare &amp; installation of project board 80x60 cm.</t>
    </r>
  </si>
  <si>
    <r>
      <rPr>
        <b/>
        <sz val="11"/>
        <rFont val="Times New Roman"/>
        <family val="1"/>
      </rPr>
      <t>Provide and installation:</t>
    </r>
    <r>
      <rPr>
        <sz val="11"/>
        <rFont val="Times New Roman"/>
        <family val="1"/>
      </rPr>
      <t xml:space="preserve"> of two good quality Exhaust fans 30x30cm at corridor hall, one each side as per given drawing.</t>
    </r>
  </si>
  <si>
    <r>
      <rPr>
        <b/>
        <sz val="11"/>
        <rFont val="Times New Roman"/>
        <family val="1"/>
      </rPr>
      <t>Site Cleaning:</t>
    </r>
    <r>
      <rPr>
        <sz val="11"/>
        <rFont val="Times New Roman"/>
        <family val="1"/>
      </rPr>
      <t xml:space="preserve"> and disposal of material after completion of the project.</t>
    </r>
  </si>
  <si>
    <r>
      <rPr>
        <b/>
        <sz val="11"/>
        <rFont val="Times New Roman"/>
        <family val="1"/>
      </rPr>
      <t xml:space="preserve">Prepare and installation: </t>
    </r>
    <r>
      <rPr>
        <sz val="11"/>
        <rFont val="Times New Roman"/>
        <family val="1"/>
      </rPr>
      <t>of 300 liter iron water tank  from GI sheet 22 gauge with all necessary work</t>
    </r>
  </si>
  <si>
    <r>
      <rPr>
        <b/>
        <sz val="11"/>
        <rFont val="Times New Roman"/>
        <family val="1"/>
      </rPr>
      <t xml:space="preserve">Prepare and installation: </t>
    </r>
    <r>
      <rPr>
        <sz val="11"/>
        <rFont val="Times New Roman"/>
        <family val="1"/>
      </rPr>
      <t>of 20mm PPR water supply pipe according to the drawing with all necessary work</t>
    </r>
  </si>
  <si>
    <r>
      <rPr>
        <b/>
        <sz val="11"/>
        <rFont val="Times New Roman"/>
        <family val="1"/>
      </rPr>
      <t xml:space="preserve">Prepare and installation: </t>
    </r>
    <r>
      <rPr>
        <sz val="11"/>
        <rFont val="Times New Roman"/>
        <family val="1"/>
      </rPr>
      <t>of 15mm PPR water supply pipe according to the drawing with all necessary work</t>
    </r>
  </si>
  <si>
    <r>
      <rPr>
        <b/>
        <sz val="11"/>
        <rFont val="Times New Roman"/>
        <family val="1"/>
      </rPr>
      <t xml:space="preserve">Prepare and installation: </t>
    </r>
    <r>
      <rPr>
        <sz val="11"/>
        <rFont val="Times New Roman"/>
        <family val="1"/>
      </rPr>
      <t>of 20mm PPR water supply Elbow ,Tee, reducer according to the drawing with all necessary work</t>
    </r>
  </si>
  <si>
    <r>
      <rPr>
        <b/>
        <sz val="11"/>
        <rFont val="Times New Roman"/>
        <family val="1"/>
      </rPr>
      <t xml:space="preserve">Prepare and installation: </t>
    </r>
    <r>
      <rPr>
        <sz val="11"/>
        <rFont val="Times New Roman"/>
        <family val="1"/>
      </rPr>
      <t>of 15mm PPR water supply Elbow ,Tee, reducer according to the drawing with all necessary work</t>
    </r>
  </si>
  <si>
    <r>
      <rPr>
        <b/>
        <sz val="11"/>
        <rFont val="Times New Roman"/>
        <family val="1"/>
      </rPr>
      <t xml:space="preserve">Prepare and installation: </t>
    </r>
    <r>
      <rPr>
        <sz val="11"/>
        <rFont val="Times New Roman"/>
        <family val="1"/>
      </rPr>
      <t>of italian15mm valve  according to the drawing with all necessary work</t>
    </r>
  </si>
  <si>
    <r>
      <rPr>
        <b/>
        <sz val="11"/>
        <rFont val="Times New Roman"/>
        <family val="1"/>
      </rPr>
      <t xml:space="preserve">Prepare and installation: </t>
    </r>
    <r>
      <rPr>
        <sz val="11"/>
        <rFont val="Times New Roman"/>
        <family val="1"/>
      </rPr>
      <t>of UPVC class B canalization 50MM pipe  according to the drawing with all necessary work</t>
    </r>
  </si>
  <si>
    <r>
      <rPr>
        <b/>
        <sz val="11"/>
        <rFont val="Times New Roman"/>
        <family val="1"/>
      </rPr>
      <t xml:space="preserve">Prepare and installation: </t>
    </r>
    <r>
      <rPr>
        <sz val="11"/>
        <rFont val="Times New Roman"/>
        <family val="1"/>
      </rPr>
      <t>of UPVC class B canalization 50MM pipe  Elbow ,Tee, reducer according to the drawing with all necessary work</t>
    </r>
  </si>
  <si>
    <r>
      <rPr>
        <b/>
        <sz val="11"/>
        <rFont val="Times New Roman"/>
        <family val="1"/>
      </rPr>
      <t xml:space="preserve">Prepare and installation: </t>
    </r>
    <r>
      <rPr>
        <sz val="11"/>
        <rFont val="Times New Roman"/>
        <family val="1"/>
      </rPr>
      <t>of UPVC class B canalization 50MM Ventilation Pipe according to the drawing with all necessary work</t>
    </r>
  </si>
  <si>
    <r>
      <t xml:space="preserve">Stone Masonry, </t>
    </r>
    <r>
      <rPr>
        <sz val="11"/>
        <rFont val="Times New Roman"/>
        <family val="1"/>
      </rPr>
      <t>for footings, Stone Masonry foundation and walkways including taking out the waste materials from the site with it’s all related activities according to the drawings.</t>
    </r>
  </si>
  <si>
    <r>
      <t xml:space="preserve">Supper Stone Masonry, </t>
    </r>
    <r>
      <rPr>
        <sz val="11"/>
        <rFont val="Times New Roman"/>
        <family val="1"/>
      </rPr>
      <t>for footings, Stone Masonry foundation and walkways including taking out the waste materials from the site with it’s all related activities according to the drawings.</t>
    </r>
  </si>
  <si>
    <r>
      <t xml:space="preserve">Pointing </t>
    </r>
    <r>
      <rPr>
        <sz val="11"/>
        <rFont val="Times New Roman"/>
        <family val="1"/>
      </rPr>
      <t>on Supper Stone Masonry</t>
    </r>
    <r>
      <rPr>
        <b/>
        <sz val="11"/>
        <rFont val="Times New Roman"/>
        <family val="1"/>
      </rPr>
      <t xml:space="preserve">, </t>
    </r>
    <r>
      <rPr>
        <sz val="11"/>
        <rFont val="Times New Roman"/>
        <family val="1"/>
      </rPr>
      <t>and ramp with 1:3 martor  with it’s all related activities according to the drawings.</t>
    </r>
  </si>
  <si>
    <r>
      <rPr>
        <b/>
        <sz val="11"/>
        <rFont val="Times New Roman"/>
        <family val="1"/>
      </rPr>
      <t xml:space="preserve">Plaster of first floor interior walls </t>
    </r>
    <r>
      <rPr>
        <sz val="11"/>
        <rFont val="Times New Roman"/>
        <family val="1"/>
      </rPr>
      <t>and stairs including cleaninig with 1:3 cement and sand Martor and all necessary requirment.</t>
    </r>
  </si>
  <si>
    <r>
      <rPr>
        <b/>
        <sz val="11"/>
        <rFont val="Times New Roman"/>
        <family val="1"/>
      </rPr>
      <t xml:space="preserve">3 coat oil Painting  of first floor interior walls </t>
    </r>
    <r>
      <rPr>
        <sz val="11"/>
        <rFont val="Times New Roman"/>
        <family val="1"/>
      </rPr>
      <t>and stairs including cleaninig with 75% emulsion and all necessary requirment.</t>
    </r>
  </si>
  <si>
    <r>
      <rPr>
        <b/>
        <sz val="11"/>
        <rFont val="Times New Roman"/>
        <family val="1"/>
      </rPr>
      <t xml:space="preserve">Prepare and installation of  Marble </t>
    </r>
    <r>
      <rPr>
        <sz val="11"/>
        <rFont val="Times New Roman"/>
        <family val="1"/>
      </rPr>
      <t>on the second floor windowsill W=30 cm</t>
    </r>
    <r>
      <rPr>
        <b/>
        <sz val="11"/>
        <rFont val="Times New Roman"/>
        <family val="1"/>
      </rPr>
      <t xml:space="preserve"> </t>
    </r>
    <r>
      <rPr>
        <sz val="11"/>
        <rFont val="Times New Roman"/>
        <family val="1"/>
      </rPr>
      <t>with all necessary requirment.</t>
    </r>
  </si>
  <si>
    <r>
      <t xml:space="preserve">Pepare and installation </t>
    </r>
    <r>
      <rPr>
        <sz val="11"/>
        <rFont val="Times New Roman"/>
        <family val="1"/>
      </rPr>
      <t>of mosaic on the floor of the third floor with all necessary Requrirment.</t>
    </r>
  </si>
  <si>
    <r>
      <rPr>
        <b/>
        <sz val="11"/>
        <rFont val="Times New Roman"/>
        <family val="1"/>
      </rPr>
      <t>plaster of third floor celling</t>
    </r>
    <r>
      <rPr>
        <sz val="11"/>
        <rFont val="Times New Roman"/>
        <family val="1"/>
      </rPr>
      <t xml:space="preserve"> including cleaninig with 1:3 cement and sand Martor and all necessary requirment.</t>
    </r>
  </si>
  <si>
    <r>
      <rPr>
        <b/>
        <sz val="11"/>
        <rFont val="Times New Roman"/>
        <family val="1"/>
      </rPr>
      <t>3 coat oil Painting  of third floor celling</t>
    </r>
    <r>
      <rPr>
        <sz val="11"/>
        <rFont val="Times New Roman"/>
        <family val="1"/>
      </rPr>
      <t xml:space="preserve"> including cleaninig with 75% emulsion and all necessary requirment.</t>
    </r>
  </si>
  <si>
    <r>
      <rPr>
        <b/>
        <sz val="11"/>
        <rFont val="Times New Roman"/>
        <family val="1"/>
      </rPr>
      <t xml:space="preserve">Prepare and installation of  Marble </t>
    </r>
    <r>
      <rPr>
        <sz val="11"/>
        <rFont val="Times New Roman"/>
        <family val="1"/>
      </rPr>
      <t>on the third floor windowsill W=30 cm</t>
    </r>
    <r>
      <rPr>
        <b/>
        <sz val="11"/>
        <rFont val="Times New Roman"/>
        <family val="1"/>
      </rPr>
      <t xml:space="preserve"> </t>
    </r>
    <r>
      <rPr>
        <sz val="11"/>
        <rFont val="Times New Roman"/>
        <family val="1"/>
      </rPr>
      <t>with all necessary requirment.</t>
    </r>
  </si>
  <si>
    <r>
      <t xml:space="preserve">Making and installation </t>
    </r>
    <r>
      <rPr>
        <sz val="11"/>
        <rFont val="Times New Roman"/>
        <family val="1"/>
      </rPr>
      <t>of windows from khar wood</t>
    </r>
    <r>
      <rPr>
        <b/>
        <sz val="11"/>
        <rFont val="Times New Roman"/>
        <family val="1"/>
      </rPr>
      <t xml:space="preserve"> </t>
    </r>
    <r>
      <rPr>
        <sz val="11"/>
        <rFont val="Times New Roman"/>
        <family val="1"/>
      </rPr>
      <t>with all necessary Requirment.</t>
    </r>
  </si>
  <si>
    <r>
      <t xml:space="preserve">Making and installation </t>
    </r>
    <r>
      <rPr>
        <sz val="11"/>
        <rFont val="Times New Roman"/>
        <family val="1"/>
      </rPr>
      <t>of doors from khar wood</t>
    </r>
    <r>
      <rPr>
        <b/>
        <sz val="11"/>
        <rFont val="Times New Roman"/>
        <family val="1"/>
      </rPr>
      <t xml:space="preserve"> </t>
    </r>
    <r>
      <rPr>
        <sz val="11"/>
        <rFont val="Times New Roman"/>
        <family val="1"/>
      </rPr>
      <t>with all necessary Requirment.</t>
    </r>
  </si>
  <si>
    <r>
      <t>installation of glasses</t>
    </r>
    <r>
      <rPr>
        <sz val="11"/>
        <rFont val="Times New Roman"/>
        <family val="1"/>
      </rPr>
      <t xml:space="preserve"> for windows and doors (4mm) best quality with all necessary works.</t>
    </r>
  </si>
  <si>
    <r>
      <t>Oil painting of windows and doors</t>
    </r>
    <r>
      <rPr>
        <sz val="11"/>
        <rFont val="Times New Roman"/>
        <family val="1"/>
      </rPr>
      <t xml:space="preserve"> (3 coat) with all necessary works.</t>
    </r>
  </si>
  <si>
    <r>
      <t xml:space="preserve">Prepare and installation </t>
    </r>
    <r>
      <rPr>
        <sz val="11"/>
        <rFont val="Times New Roman"/>
        <family val="1"/>
      </rPr>
      <t>of fly screen with all necessary works</t>
    </r>
  </si>
  <si>
    <r>
      <rPr>
        <b/>
        <sz val="11"/>
        <rFont val="Times New Roman"/>
        <family val="1"/>
      </rPr>
      <t>Making and installation of iron sheet:</t>
    </r>
    <r>
      <rPr>
        <sz val="11"/>
        <rFont val="Times New Roman"/>
        <family val="1"/>
      </rPr>
      <t xml:space="preserve"> from GI sheet 24 guage   according the drawing with all necessary Requirements, base on drawing</t>
    </r>
  </si>
  <si>
    <r>
      <rPr>
        <b/>
        <sz val="11"/>
        <rFont val="Times New Roman"/>
        <family val="1"/>
      </rPr>
      <t>Making and installation of gutter (horizental):</t>
    </r>
    <r>
      <rPr>
        <sz val="11"/>
        <rFont val="Times New Roman"/>
        <family val="1"/>
      </rPr>
      <t xml:space="preserve"> from GI sheet 24 guage includign board 3 cm thick  according the drawing with all necessary Requirements, base on drawing</t>
    </r>
  </si>
  <si>
    <r>
      <rPr>
        <b/>
        <sz val="11"/>
        <rFont val="Times New Roman"/>
        <family val="1"/>
      </rPr>
      <t>Making and installation of primter:</t>
    </r>
    <r>
      <rPr>
        <sz val="11"/>
        <rFont val="Times New Roman"/>
        <family val="1"/>
      </rPr>
      <t xml:space="preserve"> of parapet from iron sheet 24 guage according the drawing with all necessary Requirements, base on drawing</t>
    </r>
  </si>
  <si>
    <r>
      <rPr>
        <b/>
        <sz val="11"/>
        <rFont val="Times New Roman"/>
        <family val="1"/>
      </rPr>
      <t>Making and installation of roof Steel Laddar:</t>
    </r>
    <r>
      <rPr>
        <sz val="11"/>
        <rFont val="Times New Roman"/>
        <family val="1"/>
      </rPr>
      <t xml:space="preserve"> including the anti rust paint and oil painting according the drawing with all necessary Requirements, base on drawing</t>
    </r>
  </si>
  <si>
    <r>
      <t>Supply and installation Handrail</t>
    </r>
    <r>
      <rPr>
        <sz val="11"/>
        <rFont val="Times New Roman"/>
        <family val="1"/>
      </rPr>
      <t xml:space="preserve">  (metal)  for staircase and ramps, best quality  including anti rust paint and 3 coat oil painting according to the drawings and technical specification.</t>
    </r>
  </si>
  <si>
    <r>
      <rPr>
        <b/>
        <sz val="11"/>
        <rFont val="Times New Roman"/>
        <family val="1"/>
      </rPr>
      <t>Making and installation of gutter (vertical):</t>
    </r>
    <r>
      <rPr>
        <sz val="11"/>
        <rFont val="Times New Roman"/>
        <family val="1"/>
      </rPr>
      <t xml:space="preserve"> from GI sheet 24 guage  according the drawing with all necessary Requirements, base on drawing</t>
    </r>
  </si>
  <si>
    <r>
      <t>Prepare and installation</t>
    </r>
    <r>
      <rPr>
        <sz val="11"/>
        <color theme="1"/>
        <rFont val="Times New Roman"/>
        <family val="1"/>
      </rPr>
      <t>:</t>
    </r>
    <r>
      <rPr>
        <b/>
        <sz val="11"/>
        <color theme="1"/>
        <rFont val="Times New Roman"/>
        <family val="1"/>
      </rPr>
      <t xml:space="preserve"> </t>
    </r>
    <r>
      <rPr>
        <sz val="11"/>
        <color theme="1"/>
        <rFont val="Times New Roman"/>
        <family val="1"/>
      </rPr>
      <t xml:space="preserve">of ventilation cover with all necessary Requirment. </t>
    </r>
  </si>
  <si>
    <r>
      <t xml:space="preserve">Provide and Installation of chimney, Pipe  </t>
    </r>
    <r>
      <rPr>
        <sz val="11"/>
        <rFont val="Times New Roman"/>
        <family val="1"/>
      </rPr>
      <t>from GI sheet 20 guage with it's all related activities according to the drawings and technical specification.</t>
    </r>
  </si>
  <si>
    <r>
      <t xml:space="preserve">Making and installation:  </t>
    </r>
    <r>
      <rPr>
        <sz val="11"/>
        <rFont val="Times New Roman"/>
        <family val="1"/>
      </rPr>
      <t>of fixing heater caps from GI sheet 20 guage  with it’s all related activities  according to the drawings and technical specification.</t>
    </r>
  </si>
  <si>
    <r>
      <t xml:space="preserve">Prepare and installation:  </t>
    </r>
    <r>
      <rPr>
        <sz val="11"/>
        <rFont val="Times New Roman"/>
        <family val="1"/>
      </rPr>
      <t>of aluminium plate above the joint ( thick = 3mm w = 10 cm)  with it’s all related activities  according to the drawings and technical specification.</t>
    </r>
  </si>
  <si>
    <r>
      <t xml:space="preserve">Making and installation: </t>
    </r>
    <r>
      <rPr>
        <sz val="11"/>
        <rFont val="Times New Roman"/>
        <family val="1"/>
      </rPr>
      <t>of black board with Martor ( 1:3 ) accoriding to the drawing with all necessary works.</t>
    </r>
  </si>
  <si>
    <r>
      <t xml:space="preserve">Making and installation: </t>
    </r>
    <r>
      <rPr>
        <sz val="11"/>
        <rFont val="Times New Roman"/>
        <family val="1"/>
      </rPr>
      <t>of frame for the blackboard from thron wooden accoriding to the drawing with all necessary works.</t>
    </r>
  </si>
  <si>
    <r>
      <rPr>
        <b/>
        <sz val="11"/>
        <rFont val="Times New Roman"/>
        <family val="1"/>
      </rPr>
      <t xml:space="preserve">Prepare and installation of Signboard: </t>
    </r>
    <r>
      <rPr>
        <sz val="11"/>
        <rFont val="Times New Roman"/>
        <family val="1"/>
      </rPr>
      <t>stone size (05.*0.7) from marble stone with all necessary work</t>
    </r>
  </si>
  <si>
    <r>
      <rPr>
        <b/>
        <sz val="11"/>
        <rFont val="Times New Roman"/>
        <family val="1"/>
      </rPr>
      <t xml:space="preserve">Prepare and installation of denunciation: </t>
    </r>
    <r>
      <rPr>
        <sz val="11"/>
        <rFont val="Times New Roman"/>
        <family val="1"/>
      </rPr>
      <t>box from GI sheet 18 gauge with all necessary work</t>
    </r>
  </si>
  <si>
    <r>
      <t xml:space="preserve">Cleaning of the area : </t>
    </r>
    <r>
      <rPr>
        <sz val="11"/>
        <rFont val="Times New Roman"/>
        <family val="1"/>
      </rPr>
      <t>from additional materials and shift to the pair place with all necessary requirments.</t>
    </r>
  </si>
  <si>
    <t>Wire 1x2,5mm2 copper made in Turkey high quality according to the drawing with all necessary works.</t>
  </si>
  <si>
    <t>wire 1x4mm2 copper made in Turkey high quality according to the drawing with all necessary works.</t>
  </si>
  <si>
    <t>Cable 1x16 mm2 copper for grounding high quality Made in Turkey according to the drawing with all necessary works.</t>
  </si>
  <si>
    <t>Cable 1x25 mm2 copper for grounding high quality Made in Turkey according to the drawing with all necessary works.</t>
  </si>
  <si>
    <t xml:space="preserve">Cable 1(3x10mm2) cupper from main panel to distribution panel hgih quality made in turkey according to the drawing with all necessary works. </t>
  </si>
  <si>
    <t>Cable 1(4x25mm2) cupper from main peeder hgih quality made in turkey according to the drawing with all necessary works.</t>
  </si>
  <si>
    <r>
      <rPr>
        <b/>
        <sz val="11"/>
        <color theme="1"/>
        <rFont val="Times New Roman"/>
        <family val="1"/>
      </rPr>
      <t>Ceiling Floursecent light fixture:</t>
    </r>
    <r>
      <rPr>
        <sz val="11"/>
        <color theme="1"/>
        <rFont val="Times New Roman"/>
        <family val="1"/>
      </rPr>
      <t xml:space="preserve"> 220 voltts( 2x36 )72w,50Hz, (130-250)Voltts High quality according to the drawing with all necessary works.</t>
    </r>
  </si>
  <si>
    <r>
      <rPr>
        <b/>
        <sz val="11"/>
        <color theme="1"/>
        <rFont val="Times New Roman"/>
        <family val="1"/>
      </rPr>
      <t>Ceiling Floursecent light fixture ;</t>
    </r>
    <r>
      <rPr>
        <sz val="11"/>
        <color theme="1"/>
        <rFont val="Times New Roman"/>
        <family val="1"/>
      </rPr>
      <t>( 1x36 )36w,50Hz, (130-250)Voltts High quality according to the drawing with all necessary works.</t>
    </r>
  </si>
  <si>
    <r>
      <rPr>
        <b/>
        <sz val="11"/>
        <color theme="1"/>
        <rFont val="Times New Roman"/>
        <family val="1"/>
      </rPr>
      <t>Two pole switch</t>
    </r>
    <r>
      <rPr>
        <sz val="11"/>
        <color theme="1"/>
        <rFont val="Times New Roman"/>
        <family val="1"/>
      </rPr>
      <t xml:space="preserve"> : under plaster, 10A, 1 phase high quality made in Turkey according to the drawing with all necessary works.</t>
    </r>
  </si>
  <si>
    <r>
      <rPr>
        <b/>
        <sz val="11"/>
        <color theme="1"/>
        <rFont val="Times New Roman"/>
        <family val="1"/>
      </rPr>
      <t>Two pole switch:</t>
    </r>
    <r>
      <rPr>
        <sz val="11"/>
        <color theme="1"/>
        <rFont val="Times New Roman"/>
        <family val="1"/>
      </rPr>
      <t xml:space="preserve"> under plaster, 10A, 1 phase high quality made in Turkey according to the drawing with all necessary works.</t>
    </r>
  </si>
  <si>
    <r>
      <rPr>
        <b/>
        <sz val="11"/>
        <color theme="1"/>
        <rFont val="Times New Roman"/>
        <family val="1"/>
      </rPr>
      <t>Socket outlet</t>
    </r>
    <r>
      <rPr>
        <sz val="11"/>
        <color theme="1"/>
        <rFont val="Times New Roman"/>
        <family val="1"/>
      </rPr>
      <t>: single phase, 16 AM high quality made in Turkey according to the drawing with all necessary works.</t>
    </r>
  </si>
  <si>
    <r>
      <rPr>
        <b/>
        <sz val="11"/>
        <color theme="1"/>
        <rFont val="Times New Roman"/>
        <family val="1"/>
      </rPr>
      <t>PVC CONDUIT:</t>
    </r>
    <r>
      <rPr>
        <sz val="11"/>
        <color theme="1"/>
        <rFont val="Times New Roman"/>
        <family val="1"/>
      </rPr>
      <t xml:space="preserve"> 20 MM high quality according to the drawing with all necessary works.</t>
    </r>
  </si>
  <si>
    <r>
      <rPr>
        <b/>
        <sz val="11"/>
        <color theme="1"/>
        <rFont val="Times New Roman"/>
        <family val="1"/>
      </rPr>
      <t>Distribution Panel:</t>
    </r>
    <r>
      <rPr>
        <sz val="11"/>
        <color theme="1"/>
        <rFont val="Times New Roman"/>
        <family val="1"/>
      </rPr>
      <t xml:space="preserve"> complete 1x30 Amp mine CB with 2x16 Amp(CB)+RCBO.(Residual current circute breaker with over current) I=0.03 mail t=0.1 secant according to the drawing with all necessary works.</t>
    </r>
  </si>
  <si>
    <r>
      <rPr>
        <b/>
        <sz val="11"/>
        <color theme="1"/>
        <rFont val="Times New Roman"/>
        <family val="1"/>
      </rPr>
      <t>Distribution Panel:</t>
    </r>
    <r>
      <rPr>
        <sz val="11"/>
        <color theme="1"/>
        <rFont val="Times New Roman"/>
        <family val="1"/>
      </rPr>
      <t xml:space="preserve"> complete 1x50 Amp 3 phase mine CB I phase and  2x50 Amp CB 1 Phase according to the drawing with all necessary works.</t>
    </r>
  </si>
  <si>
    <r>
      <rPr>
        <b/>
        <sz val="11"/>
        <color theme="1"/>
        <rFont val="Times New Roman"/>
        <family val="1"/>
      </rPr>
      <t>Main Distribution Panel:</t>
    </r>
    <r>
      <rPr>
        <sz val="11"/>
        <color theme="1"/>
        <rFont val="Times New Roman"/>
        <family val="1"/>
      </rPr>
      <t xml:space="preserve"> complete 1x50 Amp mine CB with 2x16 Amp(CB)+RCBO &amp; 8x20 Amp (CB) +RCBO .(Residual current circute breaker with over current) I=0.03 mail t=0.1 secant according to the drawing with all necessary works.</t>
    </r>
  </si>
  <si>
    <r>
      <rPr>
        <b/>
        <sz val="11"/>
        <color theme="1"/>
        <rFont val="Times New Roman"/>
        <family val="1"/>
      </rPr>
      <t xml:space="preserve">PVC conduit: </t>
    </r>
    <r>
      <rPr>
        <sz val="11"/>
        <color theme="1"/>
        <rFont val="Times New Roman"/>
        <family val="1"/>
      </rPr>
      <t>2 inch for 1(3x10mm2) copper cable high quality made in Turkey according to the drawing with all necessary works.</t>
    </r>
  </si>
  <si>
    <r>
      <rPr>
        <b/>
        <sz val="11"/>
        <color theme="1"/>
        <rFont val="Times New Roman"/>
        <family val="1"/>
      </rPr>
      <t>ceilling PVC:</t>
    </r>
    <r>
      <rPr>
        <sz val="11"/>
        <color theme="1"/>
        <rFont val="Times New Roman"/>
        <family val="1"/>
      </rPr>
      <t xml:space="preserve"> joint box according to the drawing with all necessary works.</t>
    </r>
  </si>
  <si>
    <r>
      <rPr>
        <b/>
        <sz val="11"/>
        <color theme="1"/>
        <rFont val="Times New Roman"/>
        <family val="1"/>
      </rPr>
      <t>Grounding rod:</t>
    </r>
    <r>
      <rPr>
        <sz val="11"/>
        <color theme="1"/>
        <rFont val="Times New Roman"/>
        <family val="1"/>
      </rPr>
      <t xml:space="preserve"> 3 meter length 20mm Diameter Made in Turkish according to the drawing with all necessary works.</t>
    </r>
  </si>
  <si>
    <r>
      <rPr>
        <b/>
        <sz val="11"/>
        <color theme="1"/>
        <rFont val="Times New Roman"/>
        <family val="1"/>
      </rPr>
      <t>PVC conduit:</t>
    </r>
    <r>
      <rPr>
        <sz val="11"/>
        <color theme="1"/>
        <rFont val="Times New Roman"/>
        <family val="1"/>
      </rPr>
      <t xml:space="preserve"> 3 inch good quality made in Turkey according to the drawing with all necessary works.</t>
    </r>
  </si>
  <si>
    <r>
      <rPr>
        <b/>
        <sz val="11"/>
        <rFont val="Times New Roman"/>
        <family val="1"/>
      </rPr>
      <t>Prepare and installation:</t>
    </r>
    <r>
      <rPr>
        <sz val="11"/>
        <rFont val="Times New Roman"/>
        <family val="1"/>
      </rPr>
      <t xml:space="preserve"> of Turkeyians wash basin according to the drawing with all necessary work</t>
    </r>
  </si>
  <si>
    <r>
      <rPr>
        <b/>
        <sz val="11"/>
        <rFont val="Times New Roman"/>
        <family val="1"/>
      </rPr>
      <t>Prepare and installation:</t>
    </r>
    <r>
      <rPr>
        <sz val="11"/>
        <rFont val="Times New Roman"/>
        <family val="1"/>
      </rPr>
      <t xml:space="preserve"> of Turkeyians floor drain according to the drawing with all necessary work</t>
    </r>
  </si>
  <si>
    <r>
      <rPr>
        <b/>
        <sz val="11"/>
        <rFont val="Times New Roman"/>
        <family val="1"/>
      </rPr>
      <t>Mobilization</t>
    </r>
    <r>
      <rPr>
        <sz val="11"/>
        <rFont val="Times New Roman"/>
        <family val="1"/>
      </rPr>
      <t>: Installation of the site office, supplying and maintaining the complete equipment which is necessary for the construction work like tools, scaffolds, etc. including water and electricity supply for all works, stores and materials (incl. disposal of waste) for the workers, removal of all rubbish) incl. the necessary safety measures and protection during construction and cost for the site set up have to be included.</t>
    </r>
  </si>
  <si>
    <r>
      <rPr>
        <b/>
        <sz val="11"/>
        <color indexed="8"/>
        <rFont val="Times New Roman"/>
        <family val="1"/>
      </rPr>
      <t>Demobilization</t>
    </r>
    <r>
      <rPr>
        <sz val="11"/>
        <color indexed="8"/>
        <rFont val="Times New Roman"/>
        <family val="1"/>
      </rPr>
      <t>: demobilization of the site (take out equipments, tools and etc) including pre and final cleaning of the complete project site.</t>
    </r>
  </si>
  <si>
    <r>
      <rPr>
        <b/>
        <sz val="11"/>
        <rFont val="Times New Roman"/>
        <family val="1"/>
      </rPr>
      <t>Provision for carrying</t>
    </r>
    <r>
      <rPr>
        <sz val="11"/>
        <rFont val="Times New Roman"/>
        <family val="1"/>
      </rPr>
      <t xml:space="preserve"> out geotechincal investigation of proposed building foundations to know the physical, mechanical propoerties and bearing capacity of soil  beneath foundation instructed by UNHCR Engineer. Surveys reports to be approved before commencement of works.</t>
    </r>
  </si>
  <si>
    <r>
      <rPr>
        <b/>
        <sz val="12"/>
        <rFont val="Times New Roman"/>
        <family val="1"/>
      </rPr>
      <t>Excavation of foundation:</t>
    </r>
    <r>
      <rPr>
        <sz val="12"/>
        <rFont val="Times New Roman"/>
        <family val="1"/>
      </rPr>
      <t xml:space="preserve"> to 15cm in grade 3 land with all necessary requirement. </t>
    </r>
  </si>
  <si>
    <r>
      <rPr>
        <b/>
        <sz val="12"/>
        <rFont val="Times New Roman"/>
        <family val="1"/>
      </rPr>
      <t>Prevision of :</t>
    </r>
    <r>
      <rPr>
        <sz val="12"/>
        <rFont val="Times New Roman"/>
        <family val="1"/>
      </rPr>
      <t xml:space="preserve"> gravel and boulder (thick 15cm) with all requirements</t>
    </r>
  </si>
  <si>
    <r>
      <rPr>
        <b/>
        <sz val="12"/>
        <rFont val="Times New Roman"/>
        <family val="1"/>
      </rPr>
      <t>Placing of PCC:</t>
    </r>
    <r>
      <rPr>
        <sz val="12"/>
        <rFont val="Times New Roman"/>
        <family val="1"/>
      </rPr>
      <t xml:space="preserve"> (1:1.5:3) thick 10cm with all of its requirment</t>
    </r>
  </si>
  <si>
    <r>
      <rPr>
        <b/>
        <sz val="12"/>
        <rFont val="Times New Roman"/>
        <family val="1"/>
      </rPr>
      <t>Prevision of plastic garbage:</t>
    </r>
    <r>
      <rPr>
        <sz val="12"/>
        <rFont val="Times New Roman"/>
        <family val="1"/>
      </rPr>
      <t xml:space="preserve"> collection point bucket ( wheelre bin) of size (210/240) liters best quality according to the drawing with all requirements.</t>
    </r>
  </si>
  <si>
    <r>
      <rPr>
        <b/>
        <sz val="12"/>
        <rFont val="Times New Roman"/>
        <family val="1"/>
      </rPr>
      <t>Prevision and installation:</t>
    </r>
    <r>
      <rPr>
        <sz val="12"/>
        <rFont val="Times New Roman"/>
        <family val="1"/>
      </rPr>
      <t xml:space="preserve"> of RCC Ring (dia 90cm)according to the drawing with all requirements.</t>
    </r>
  </si>
  <si>
    <r>
      <rPr>
        <b/>
        <sz val="12"/>
        <rFont val="Times New Roman"/>
        <family val="1"/>
      </rPr>
      <t xml:space="preserve">Prevision and installation: </t>
    </r>
    <r>
      <rPr>
        <sz val="12"/>
        <rFont val="Times New Roman"/>
        <family val="1"/>
      </rPr>
      <t>of wall cover with GI sheet 24 Gauge according to the drawing with all requirements.</t>
    </r>
  </si>
  <si>
    <r>
      <rPr>
        <b/>
        <sz val="12"/>
        <rFont val="Times New Roman"/>
        <family val="1"/>
      </rPr>
      <t>Prevision and installation:</t>
    </r>
    <r>
      <rPr>
        <sz val="12"/>
        <rFont val="Times New Roman"/>
        <family val="1"/>
      </rPr>
      <t xml:space="preserve"> of sieve (mesh)of 16mm steel bar according to the drawing with all requirments.</t>
    </r>
  </si>
  <si>
    <r>
      <rPr>
        <b/>
        <sz val="12"/>
        <rFont val="Times New Roman"/>
        <family val="1"/>
      </rPr>
      <t>Prevision and installation:</t>
    </r>
    <r>
      <rPr>
        <sz val="12"/>
        <rFont val="Times New Roman"/>
        <family val="1"/>
      </rPr>
      <t xml:space="preserve"> of steel bars under the sieve according to the drawing with all requirments.</t>
    </r>
  </si>
  <si>
    <r>
      <rPr>
        <b/>
        <sz val="12"/>
        <rFont val="Times New Roman"/>
        <family val="1"/>
      </rPr>
      <t>prevision and installation:</t>
    </r>
    <r>
      <rPr>
        <sz val="12"/>
        <rFont val="Times New Roman"/>
        <family val="1"/>
      </rPr>
      <t xml:space="preserve"> of space heater pipe of dia 12cm including the elbow and top cap made of GI sheet of 24 gauge according to the drawing with all requirments.</t>
    </r>
  </si>
  <si>
    <r>
      <rPr>
        <b/>
        <sz val="11"/>
        <rFont val="Times New Roman"/>
        <family val="1"/>
      </rPr>
      <t>Site leveling:</t>
    </r>
    <r>
      <rPr>
        <sz val="11"/>
        <rFont val="Times New Roman"/>
        <family val="1"/>
      </rPr>
      <t xml:space="preserve"> and compaction with all necessary works.</t>
    </r>
  </si>
  <si>
    <r>
      <rPr>
        <b/>
        <sz val="11"/>
        <color theme="1"/>
        <rFont val="Times New Roman"/>
        <family val="1"/>
      </rPr>
      <t>Plain Cement Concrete:</t>
    </r>
    <r>
      <rPr>
        <sz val="11"/>
        <color theme="1"/>
        <rFont val="Times New Roman"/>
        <family val="1"/>
      </rPr>
      <t xml:space="preserve"> of (M200, mix-1:1.5:3) for play ground according to the drawing and specification with all necessary activities and requirements including the test for the PCC as specified in the specification and site engineer instruction.</t>
    </r>
  </si>
  <si>
    <r>
      <rPr>
        <b/>
        <sz val="11"/>
        <rFont val="Times New Roman"/>
        <family val="1"/>
      </rPr>
      <t>complete required tools:</t>
    </r>
    <r>
      <rPr>
        <sz val="11"/>
        <rFont val="Times New Roman"/>
        <family val="1"/>
      </rPr>
      <t xml:space="preserve"> (two steel stand, net and bowl) with all necessary works.</t>
    </r>
  </si>
  <si>
    <r>
      <rPr>
        <b/>
        <sz val="11"/>
        <color theme="1"/>
        <rFont val="Times New Roman"/>
        <family val="1"/>
      </rPr>
      <t>Site preparation:</t>
    </r>
    <r>
      <rPr>
        <sz val="11"/>
        <color theme="1"/>
        <rFont val="Times New Roman"/>
        <family val="1"/>
      </rPr>
      <t xml:space="preserve">, leveling and excavation of 30cm existing soil with all necessary works. </t>
    </r>
  </si>
  <si>
    <r>
      <rPr>
        <b/>
        <sz val="11"/>
        <color theme="1"/>
        <rFont val="Times New Roman"/>
        <family val="1"/>
      </rPr>
      <t>Placing Agricultural:</t>
    </r>
    <r>
      <rPr>
        <sz val="11"/>
        <color theme="1"/>
        <rFont val="Times New Roman"/>
        <family val="1"/>
      </rPr>
      <t xml:space="preserve"> Soil with all necessary works..</t>
    </r>
  </si>
  <si>
    <r>
      <rPr>
        <b/>
        <sz val="11"/>
        <color theme="1"/>
        <rFont val="Times New Roman"/>
        <family val="1"/>
      </rPr>
      <t xml:space="preserve">Planting Turf: </t>
    </r>
    <r>
      <rPr>
        <sz val="11"/>
        <color theme="1"/>
        <rFont val="Times New Roman"/>
        <family val="1"/>
      </rPr>
      <t>Seed or grass in green area with all necessary works..</t>
    </r>
  </si>
  <si>
    <r>
      <rPr>
        <b/>
        <sz val="11"/>
        <color theme="1"/>
        <rFont val="Times New Roman"/>
        <family val="1"/>
      </rPr>
      <t>Planting trees:</t>
    </r>
    <r>
      <rPr>
        <sz val="11"/>
        <color theme="1"/>
        <rFont val="Times New Roman"/>
        <family val="1"/>
      </rPr>
      <t xml:space="preserve"> and flowers around walkway and car way with all necessary works..</t>
    </r>
  </si>
  <si>
    <r>
      <rPr>
        <b/>
        <sz val="11"/>
        <color theme="1"/>
        <rFont val="Times New Roman"/>
        <family val="1"/>
      </rPr>
      <t>Site leveling:</t>
    </r>
    <r>
      <rPr>
        <sz val="11"/>
        <color theme="1"/>
        <rFont val="Times New Roman"/>
        <family val="1"/>
      </rPr>
      <t xml:space="preserve"> and Compaction with all necessary works.</t>
    </r>
  </si>
  <si>
    <r>
      <rPr>
        <b/>
        <sz val="11"/>
        <color theme="1"/>
        <rFont val="Times New Roman"/>
        <family val="1"/>
      </rPr>
      <t>Filling with Gravel:</t>
    </r>
    <r>
      <rPr>
        <sz val="11"/>
        <color theme="1"/>
        <rFont val="Times New Roman"/>
        <family val="1"/>
      </rPr>
      <t xml:space="preserve"> thickness = 5cm with all necessary works.</t>
    </r>
  </si>
  <si>
    <r>
      <rPr>
        <b/>
        <sz val="11"/>
        <color theme="1"/>
        <rFont val="Times New Roman"/>
        <family val="1"/>
      </rPr>
      <t>Plain Cement:</t>
    </r>
    <r>
      <rPr>
        <sz val="11"/>
        <color theme="1"/>
        <rFont val="Times New Roman"/>
        <family val="1"/>
      </rPr>
      <t xml:space="preserve"> Concrete of (M200, mix-1:1.5:3) for Car way, parking, walkway and  foot way according to the drawing and specification with all necessary activities and requirements including the test for the PCC as specified in the specification and site engineer instruction.</t>
    </r>
  </si>
  <si>
    <r>
      <t xml:space="preserve">Prepare and installation: </t>
    </r>
    <r>
      <rPr>
        <sz val="11"/>
        <rFont val="Times New Roman"/>
        <family val="1"/>
      </rPr>
      <t>of burent brick pieces on the roof (thick=12) with all necessary requirments.</t>
    </r>
  </si>
  <si>
    <r>
      <rPr>
        <b/>
        <sz val="11"/>
        <rFont val="Times New Roman"/>
        <family val="1"/>
      </rPr>
      <t>Filling of floor including</t>
    </r>
    <r>
      <rPr>
        <sz val="11"/>
        <rFont val="Times New Roman"/>
        <family val="1"/>
      </rPr>
      <t xml:space="preserve"> the ramp and stairs with soil including compaction according to the drawing  with all necessary Requrirment.</t>
    </r>
  </si>
  <si>
    <r>
      <rPr>
        <b/>
        <sz val="11"/>
        <rFont val="Times New Roman"/>
        <family val="1"/>
      </rPr>
      <t>Filling of floor including</t>
    </r>
    <r>
      <rPr>
        <sz val="11"/>
        <rFont val="Times New Roman"/>
        <family val="1"/>
      </rPr>
      <t xml:space="preserve"> the ramp and stairs with gravel including compaction according to the drawing  with all necessary Requrirment.</t>
    </r>
  </si>
  <si>
    <r>
      <rPr>
        <b/>
        <sz val="11"/>
        <rFont val="Times New Roman"/>
        <family val="1"/>
      </rPr>
      <t>Installation and making:</t>
    </r>
    <r>
      <rPr>
        <sz val="11"/>
        <rFont val="Times New Roman"/>
        <family val="1"/>
      </rPr>
      <t xml:space="preserve"> of sock away pits for laboratory Room sewage water according to the drawing with all necessary works </t>
    </r>
  </si>
  <si>
    <r>
      <rPr>
        <b/>
        <sz val="11"/>
        <color theme="1"/>
        <rFont val="Times New Roman"/>
        <family val="1"/>
      </rPr>
      <t>Prepare and installation:</t>
    </r>
    <r>
      <rPr>
        <sz val="11"/>
        <color theme="1"/>
        <rFont val="Times New Roman"/>
        <family val="1"/>
      </rPr>
      <t xml:space="preserve"> of Plastic junction Box for switch and socket according to the drawing with all necessary works.</t>
    </r>
  </si>
  <si>
    <r>
      <t>Burnt brick masonry:</t>
    </r>
    <r>
      <rPr>
        <sz val="11"/>
        <rFont val="Times New Roman"/>
        <family val="1"/>
      </rPr>
      <t xml:space="preserve"> Wall with Motar M-250 (1:40) according to drawing with all required activities.</t>
    </r>
  </si>
  <si>
    <r>
      <rPr>
        <b/>
        <sz val="11"/>
        <rFont val="Times New Roman"/>
        <family val="1"/>
      </rPr>
      <t>Plaster of :</t>
    </r>
    <r>
      <rPr>
        <sz val="11"/>
        <rFont val="Times New Roman"/>
        <family val="1"/>
      </rPr>
      <t>third floor out side walls and sun shade including cleaninig with 1:3 cement and sand Martor and all necessary requirment.</t>
    </r>
  </si>
  <si>
    <t>Sub-Total of B-Female Flash Latrine Building</t>
  </si>
  <si>
    <t xml:space="preserve">Rotary well to depth of 100m </t>
  </si>
  <si>
    <t>Test</t>
  </si>
  <si>
    <t>Sub-Total of G- Water Well</t>
  </si>
  <si>
    <t>Main Gate For The Boundry Wall</t>
  </si>
  <si>
    <t>Sub-Total of J-Boundary wall</t>
  </si>
  <si>
    <t>I</t>
  </si>
  <si>
    <t>Construction of D-Septic Tank</t>
  </si>
  <si>
    <t xml:space="preserve">Construction of Footway/Walkway/Car way </t>
  </si>
  <si>
    <t>kg</t>
  </si>
  <si>
    <r>
      <rPr>
        <b/>
        <sz val="14"/>
        <rFont val="Calibri"/>
        <family val="2"/>
        <scheme val="minor"/>
      </rPr>
      <t>Ministry of Education Department of Construction
Architect and Engineering Section</t>
    </r>
    <r>
      <rPr>
        <sz val="14"/>
        <rFont val="Calibri"/>
        <family val="2"/>
        <scheme val="minor"/>
      </rPr>
      <t xml:space="preserve">
</t>
    </r>
    <r>
      <rPr>
        <b/>
        <sz val="14"/>
        <rFont val="Calibri"/>
        <family val="2"/>
        <scheme val="minor"/>
      </rPr>
      <t xml:space="preserve">Bill of Quantity For three Story 24 classrooms of Abdullah Bin Abbas Boys &amp; Girls school (integrated to secondary and Primary school)  with Wash and Other Facilities               </t>
    </r>
  </si>
  <si>
    <t xml:space="preserve">                                    New Construction of 24 Classrooms  School Building in Ibrahim Khel Village, Paghman district, Kabul Province.</t>
  </si>
  <si>
    <r>
      <t xml:space="preserve">Plain Cement Concrete (PCC) M 150(1:2:4): </t>
    </r>
    <r>
      <rPr>
        <sz val="11"/>
        <rFont val="Times New Roman"/>
        <family val="1"/>
      </rPr>
      <t>under RCC foundation and jardiniere, with it’s all related activities according to the drawings.</t>
    </r>
  </si>
  <si>
    <r>
      <t xml:space="preserve">Reinforced Concrete M 200  (1:1.5:3) </t>
    </r>
    <r>
      <rPr>
        <sz val="11"/>
        <rFont val="Times New Roman"/>
        <family val="1"/>
      </rPr>
      <t>for ( F1, F2, F3), C-C section Ring Beam with it’s all related activities according to the drawing and technical specification Install concrete with suitable concrete placing equipment  (pump, or similar), compact concrete with vibrators, Cement type: CEMI (best way or similar).
Crush should be used in concrete ,concrete mix by a mixer).</t>
    </r>
  </si>
  <si>
    <r>
      <rPr>
        <b/>
        <sz val="11"/>
        <rFont val="Times New Roman"/>
        <family val="1"/>
      </rPr>
      <t>Burnt brick masonry:</t>
    </r>
    <r>
      <rPr>
        <sz val="11"/>
        <rFont val="Times New Roman"/>
        <family val="1"/>
      </rPr>
      <t xml:space="preserve"> (ground floor),  T= 35cm with 1:5 cement -sand mortar with it's  all related activities according to the drawings and technical specification.</t>
    </r>
  </si>
  <si>
    <r>
      <t xml:space="preserve">Prepare and installation </t>
    </r>
    <r>
      <rPr>
        <sz val="11"/>
        <rFont val="Times New Roman"/>
        <family val="1"/>
      </rPr>
      <t>of mosaic on the floor and stair of the first floor with all necessary Requrirment.</t>
    </r>
  </si>
  <si>
    <r>
      <t xml:space="preserve">Plain Cement Concrete (PCC) M 150(1:2:4): </t>
    </r>
    <r>
      <rPr>
        <sz val="11"/>
        <rFont val="Times New Roman"/>
        <family val="1"/>
      </rPr>
      <t>for the first floor in two layers, stairs ramp and side walk  with it’s all related activities according to the drawings.</t>
    </r>
  </si>
  <si>
    <r>
      <t xml:space="preserve">Prepare and installation: </t>
    </r>
    <r>
      <rPr>
        <sz val="11"/>
        <rFont val="Times New Roman"/>
        <family val="1"/>
      </rPr>
      <t>of bituminous paper above first floor with all necessary Requrirment.</t>
    </r>
  </si>
  <si>
    <r>
      <t xml:space="preserve">Reinforced Concrete: M 200  (1:1.5:3) </t>
    </r>
    <r>
      <rPr>
        <sz val="11"/>
        <rFont val="Times New Roman"/>
        <family val="1"/>
      </rPr>
      <t xml:space="preserve">of first floor column including the column up to 0.00 level according to the drawing with all necessary works. </t>
    </r>
  </si>
  <si>
    <r>
      <t xml:space="preserve">Reinforced Concrete: M 200  (1:1.5:3) </t>
    </r>
    <r>
      <rPr>
        <sz val="11"/>
        <rFont val="Times New Roman"/>
        <family val="1"/>
      </rPr>
      <t xml:space="preserve">of first floor stairs according to the drawing with all necessary works. </t>
    </r>
  </si>
  <si>
    <r>
      <t xml:space="preserve">Reinforced Concrete: M 200 (1:1.5:3) </t>
    </r>
    <r>
      <rPr>
        <sz val="11"/>
        <rFont val="Times New Roman"/>
        <family val="1"/>
      </rPr>
      <t xml:space="preserve">of first floor slab according to the drawing with all necessary works. </t>
    </r>
  </si>
  <si>
    <r>
      <t xml:space="preserve">Reinforced Concrete: M 200  (1:1.5:3) </t>
    </r>
    <r>
      <rPr>
        <sz val="11"/>
        <rFont val="Times New Roman"/>
        <family val="1"/>
      </rPr>
      <t xml:space="preserve">of first floor sunshade according to the drawing with all necessary works. </t>
    </r>
  </si>
  <si>
    <r>
      <rPr>
        <b/>
        <sz val="11"/>
        <rFont val="Times New Roman"/>
        <family val="1"/>
      </rPr>
      <t>Plaster of first floor celling:</t>
    </r>
    <r>
      <rPr>
        <sz val="11"/>
        <rFont val="Times New Roman"/>
        <family val="1"/>
      </rPr>
      <t xml:space="preserve"> including cleaninig with 1:3 cement and sand Martor and all necessary requirment.</t>
    </r>
  </si>
  <si>
    <r>
      <rPr>
        <b/>
        <sz val="11"/>
        <rFont val="Times New Roman"/>
        <family val="1"/>
      </rPr>
      <t xml:space="preserve">3 coat oil Painting  of first floor celling: </t>
    </r>
    <r>
      <rPr>
        <sz val="11"/>
        <rFont val="Times New Roman"/>
        <family val="1"/>
      </rPr>
      <t>and stairs including cleaninig with 75% emulsion and all necessary requirment.</t>
    </r>
  </si>
  <si>
    <r>
      <rPr>
        <b/>
        <sz val="11"/>
        <rFont val="Times New Roman"/>
        <family val="1"/>
      </rPr>
      <t>Plaster of first floor out side walls:</t>
    </r>
    <r>
      <rPr>
        <sz val="11"/>
        <rFont val="Times New Roman"/>
        <family val="1"/>
      </rPr>
      <t xml:space="preserve"> including cleaninig with 1:3 cement and sand Martor and all necessary requirment.</t>
    </r>
  </si>
  <si>
    <r>
      <rPr>
        <b/>
        <sz val="11"/>
        <rFont val="Times New Roman"/>
        <family val="1"/>
      </rPr>
      <t xml:space="preserve">3 coats oil Painting: </t>
    </r>
    <r>
      <rPr>
        <sz val="11"/>
        <rFont val="Times New Roman"/>
        <family val="1"/>
      </rPr>
      <t>of first floor out side walls and including cleaninig with 100% emulsion and all necessary requirment.</t>
    </r>
  </si>
  <si>
    <r>
      <rPr>
        <b/>
        <sz val="11"/>
        <rFont val="Times New Roman"/>
        <family val="1"/>
      </rPr>
      <t xml:space="preserve">Prepare and installation of  Marble: </t>
    </r>
    <r>
      <rPr>
        <sz val="11"/>
        <rFont val="Times New Roman"/>
        <family val="1"/>
      </rPr>
      <t>on the first floor windowsill W=30 cm</t>
    </r>
    <r>
      <rPr>
        <b/>
        <sz val="11"/>
        <rFont val="Times New Roman"/>
        <family val="1"/>
      </rPr>
      <t xml:space="preserve"> </t>
    </r>
    <r>
      <rPr>
        <sz val="11"/>
        <rFont val="Times New Roman"/>
        <family val="1"/>
      </rPr>
      <t>with all necessary requirment.</t>
    </r>
  </si>
  <si>
    <r>
      <t xml:space="preserve">Prepare and installation: </t>
    </r>
    <r>
      <rPr>
        <sz val="11"/>
        <rFont val="Times New Roman"/>
        <family val="1"/>
      </rPr>
      <t>of mosaic on the floor and stair of the second floor with all necessary Requrirment.</t>
    </r>
  </si>
  <si>
    <r>
      <t xml:space="preserve">Reinforced Concrete: M 200 (1:1.5:3) </t>
    </r>
    <r>
      <rPr>
        <sz val="11"/>
        <rFont val="Times New Roman"/>
        <family val="1"/>
      </rPr>
      <t xml:space="preserve">of second floor column according to the drawing with all necessary works. </t>
    </r>
  </si>
  <si>
    <r>
      <t xml:space="preserve">Reinforced Concrete: M 200 (1:1.5:3) </t>
    </r>
    <r>
      <rPr>
        <sz val="11"/>
        <rFont val="Times New Roman"/>
        <family val="1"/>
      </rPr>
      <t xml:space="preserve">of second floor stairs according to the drawing with all necessary works. </t>
    </r>
  </si>
  <si>
    <r>
      <t xml:space="preserve">Reinforced Concrete: M 200 (1:1.5:3) </t>
    </r>
    <r>
      <rPr>
        <sz val="11"/>
        <rFont val="Times New Roman"/>
        <family val="1"/>
      </rPr>
      <t xml:space="preserve">of second floor sunshade according to the drawing with all necessary works. </t>
    </r>
  </si>
  <si>
    <r>
      <t xml:space="preserve">Reinforced Concrete: M 200 (1:1.5:3) </t>
    </r>
    <r>
      <rPr>
        <sz val="11"/>
        <rFont val="Times New Roman"/>
        <family val="1"/>
      </rPr>
      <t xml:space="preserve">of second floor slab according to the drawing with all necessary works. </t>
    </r>
  </si>
  <si>
    <r>
      <t xml:space="preserve">Burnt brick masonry (second floor): </t>
    </r>
    <r>
      <rPr>
        <sz val="11"/>
        <rFont val="Times New Roman"/>
        <family val="1"/>
      </rPr>
      <t xml:space="preserve"> T= 35cm with 1:5 cement -sand mortar with it's  all related activities according to the drawings and technical specification.</t>
    </r>
  </si>
  <si>
    <r>
      <rPr>
        <b/>
        <sz val="11"/>
        <rFont val="Times New Roman"/>
        <family val="1"/>
      </rPr>
      <t xml:space="preserve">3 coats oil Painting : </t>
    </r>
    <r>
      <rPr>
        <sz val="11"/>
        <rFont val="Times New Roman"/>
        <family val="1"/>
      </rPr>
      <t>of second floor interior walls and stairs including cleaninig with 75% emulsion and all necessary requirment.</t>
    </r>
  </si>
  <si>
    <r>
      <rPr>
        <b/>
        <sz val="11"/>
        <rFont val="Times New Roman"/>
        <family val="1"/>
      </rPr>
      <t>Plaster of second floor celling:</t>
    </r>
    <r>
      <rPr>
        <sz val="11"/>
        <rFont val="Times New Roman"/>
        <family val="1"/>
      </rPr>
      <t xml:space="preserve"> including cleaninig with 1:3 cement and sand Martor and all necessary requirment.</t>
    </r>
  </si>
  <si>
    <r>
      <rPr>
        <b/>
        <sz val="11"/>
        <rFont val="Times New Roman"/>
        <family val="1"/>
      </rPr>
      <t xml:space="preserve">3 coats oil Painting  of second floor celling: </t>
    </r>
    <r>
      <rPr>
        <sz val="11"/>
        <rFont val="Times New Roman"/>
        <family val="1"/>
      </rPr>
      <t>and stairs including cleaninig with 75% emulsion and all necessary requirment.</t>
    </r>
  </si>
  <si>
    <r>
      <rPr>
        <b/>
        <sz val="11"/>
        <rFont val="Times New Roman"/>
        <family val="1"/>
      </rPr>
      <t>3 coats oil Painting  of</t>
    </r>
    <r>
      <rPr>
        <sz val="11"/>
        <rFont val="Times New Roman"/>
        <family val="1"/>
      </rPr>
      <t xml:space="preserve"> : second floor out side walls and sun shade</t>
    </r>
    <r>
      <rPr>
        <b/>
        <sz val="11"/>
        <rFont val="Times New Roman"/>
        <family val="1"/>
      </rPr>
      <t xml:space="preserve"> </t>
    </r>
    <r>
      <rPr>
        <sz val="11"/>
        <rFont val="Times New Roman"/>
        <family val="1"/>
      </rPr>
      <t>and including cleaninig with 100% emulsion and all necessary requirment.</t>
    </r>
  </si>
  <si>
    <r>
      <rPr>
        <b/>
        <sz val="11"/>
        <rFont val="Times New Roman"/>
        <family val="1"/>
      </rPr>
      <t xml:space="preserve">Plaster of second floor interior walls: </t>
    </r>
    <r>
      <rPr>
        <sz val="11"/>
        <rFont val="Times New Roman"/>
        <family val="1"/>
      </rPr>
      <t>and stairs including cleaninig with 1:3 cement and sand Martor and all necessary requirment.</t>
    </r>
  </si>
  <si>
    <r>
      <rPr>
        <b/>
        <sz val="11"/>
        <rFont val="Times New Roman"/>
        <family val="1"/>
      </rPr>
      <t>Plaster of second floor:</t>
    </r>
    <r>
      <rPr>
        <sz val="11"/>
        <rFont val="Times New Roman"/>
        <family val="1"/>
      </rPr>
      <t xml:space="preserve"> out side walls and sun shade including cleaninig with 1:3 cement and sand Martor and all necessary requirment.</t>
    </r>
  </si>
  <si>
    <r>
      <t xml:space="preserve">Burnt brick masonry : </t>
    </r>
    <r>
      <rPr>
        <sz val="11"/>
        <rFont val="Times New Roman"/>
        <family val="1"/>
      </rPr>
      <t>(third floor),  T= 35cm with 1:5 cement -sand mortar with it's  all related activities according to the drawings and technical specification.</t>
    </r>
  </si>
  <si>
    <r>
      <t xml:space="preserve">Reinforced Concrete: M 200 (1:1.5:3): </t>
    </r>
    <r>
      <rPr>
        <sz val="11"/>
        <rFont val="Times New Roman"/>
        <family val="1"/>
      </rPr>
      <t xml:space="preserve">of third floor column according to the drawing with all necessary works. </t>
    </r>
  </si>
  <si>
    <r>
      <t xml:space="preserve">Reinforced Concrete: M 200 (1:1.5:3): </t>
    </r>
    <r>
      <rPr>
        <sz val="11"/>
        <rFont val="Times New Roman"/>
        <family val="1"/>
      </rPr>
      <t xml:space="preserve">of third floor sunshade according to the drawing with all necessary works. </t>
    </r>
  </si>
  <si>
    <r>
      <t xml:space="preserve">Reinforced Concrete: M 200 (1:1.5:3): </t>
    </r>
    <r>
      <rPr>
        <sz val="11"/>
        <rFont val="Times New Roman"/>
        <family val="1"/>
      </rPr>
      <t xml:space="preserve">of third floor slab according to the drawing with all necessary works. </t>
    </r>
  </si>
  <si>
    <r>
      <rPr>
        <b/>
        <sz val="11"/>
        <rFont val="Times New Roman"/>
        <family val="1"/>
      </rPr>
      <t xml:space="preserve">plaster of third floor: </t>
    </r>
    <r>
      <rPr>
        <sz val="11"/>
        <rFont val="Times New Roman"/>
        <family val="1"/>
      </rPr>
      <t>interior walls including cleaninig with 1:3 cement and sand Martor and all necessary requirment.</t>
    </r>
  </si>
  <si>
    <r>
      <rPr>
        <b/>
        <sz val="11"/>
        <rFont val="Times New Roman"/>
        <family val="1"/>
      </rPr>
      <t xml:space="preserve">3 coats oil Painting :  </t>
    </r>
    <r>
      <rPr>
        <sz val="11"/>
        <rFont val="Times New Roman"/>
        <family val="1"/>
      </rPr>
      <t>of third floor interior walls including cleaninig with 75% emulsion and all necessary requirment.</t>
    </r>
  </si>
  <si>
    <r>
      <rPr>
        <b/>
        <sz val="11"/>
        <rFont val="Times New Roman"/>
        <family val="1"/>
      </rPr>
      <t xml:space="preserve">3 coats oil Painting : </t>
    </r>
    <r>
      <rPr>
        <sz val="11"/>
        <rFont val="Times New Roman"/>
        <family val="1"/>
      </rPr>
      <t>of third floor out side walls and sun shade</t>
    </r>
    <r>
      <rPr>
        <b/>
        <sz val="11"/>
        <rFont val="Times New Roman"/>
        <family val="1"/>
      </rPr>
      <t xml:space="preserve"> </t>
    </r>
    <r>
      <rPr>
        <sz val="11"/>
        <rFont val="Times New Roman"/>
        <family val="1"/>
      </rPr>
      <t>and including cleaninig with 100% emulsion and all necessary requirment.</t>
    </r>
  </si>
  <si>
    <r>
      <t>Plain Cement Concrete (PCC) M 150 (1:2:4):</t>
    </r>
    <r>
      <rPr>
        <sz val="11"/>
        <rFont val="Times New Roman"/>
        <family val="1"/>
      </rPr>
      <t xml:space="preserve"> on the roof ( thick=5)  with it’s all related activities according to the drawings.</t>
    </r>
  </si>
  <si>
    <t>Guard Room</t>
  </si>
  <si>
    <r>
      <rPr>
        <b/>
        <sz val="11"/>
        <color theme="1"/>
        <rFont val="Times New Roman"/>
        <family val="1"/>
      </rPr>
      <t>Foundation excavation:</t>
    </r>
    <r>
      <rPr>
        <sz val="11"/>
        <color theme="1"/>
        <rFont val="Times New Roman"/>
        <family val="1"/>
      </rPr>
      <t xml:space="preserve"> for guard room according to the drawing with all necessary requirements.</t>
    </r>
  </si>
  <si>
    <r>
      <rPr>
        <b/>
        <sz val="11"/>
        <color theme="1"/>
        <rFont val="Times New Roman"/>
        <family val="1"/>
      </rPr>
      <t>Foundation stone masonry:</t>
    </r>
    <r>
      <rPr>
        <sz val="11"/>
        <color theme="1"/>
        <rFont val="Times New Roman"/>
        <family val="1"/>
      </rPr>
      <t xml:space="preserve"> of ( mix-1:4) for guard room according to the drawing and specification with all necessary activities and requirements.</t>
    </r>
  </si>
  <si>
    <r>
      <rPr>
        <b/>
        <sz val="11"/>
        <color theme="1"/>
        <rFont val="Times New Roman"/>
        <family val="1"/>
      </rPr>
      <t>Floor backfilling:</t>
    </r>
    <r>
      <rPr>
        <sz val="11"/>
        <color theme="1"/>
        <rFont val="Times New Roman"/>
        <family val="1"/>
      </rPr>
      <t xml:space="preserve"> and compaction 90% with soils according to drawing with all necessary requirements.</t>
    </r>
  </si>
  <si>
    <r>
      <rPr>
        <b/>
        <sz val="11"/>
        <color theme="1"/>
        <rFont val="Times New Roman"/>
        <family val="1"/>
      </rPr>
      <t>Floor backfilling:</t>
    </r>
    <r>
      <rPr>
        <sz val="11"/>
        <color theme="1"/>
        <rFont val="Times New Roman"/>
        <family val="1"/>
      </rPr>
      <t xml:space="preserve"> and compaction with gravel according to the drawing with all necessary requirements.</t>
    </r>
  </si>
  <si>
    <r>
      <rPr>
        <b/>
        <sz val="11"/>
        <color theme="1"/>
        <rFont val="Times New Roman"/>
        <family val="1"/>
      </rPr>
      <t>Supply and installation:</t>
    </r>
    <r>
      <rPr>
        <sz val="11"/>
        <color theme="1"/>
        <rFont val="Times New Roman"/>
        <family val="1"/>
      </rPr>
      <t xml:space="preserve"> of floor Terrazo tiles including polish according to drawing with all necessary requirements.</t>
    </r>
  </si>
  <si>
    <r>
      <rPr>
        <b/>
        <sz val="11"/>
        <color theme="1"/>
        <rFont val="Times New Roman"/>
        <family val="1"/>
      </rPr>
      <t>Plain Cement Concrete:</t>
    </r>
    <r>
      <rPr>
        <sz val="11"/>
        <color theme="1"/>
        <rFont val="Times New Roman"/>
        <family val="1"/>
      </rPr>
      <t xml:space="preserve"> of (M150, mix-1:2:4) for floor and under foundation according to the drawing and specification with all necessary activities and requirements including the test for the PCC as specified in the specification and site engineer instruction.</t>
    </r>
  </si>
  <si>
    <r>
      <rPr>
        <b/>
        <sz val="11"/>
        <color theme="1"/>
        <rFont val="Times New Roman"/>
        <family val="1"/>
      </rPr>
      <t>Supply and installation:</t>
    </r>
    <r>
      <rPr>
        <sz val="11"/>
        <color theme="1"/>
        <rFont val="Times New Roman"/>
        <family val="1"/>
      </rPr>
      <t xml:space="preserve"> of Wooden doors and windows with   installation of accessories based on the design and specification.</t>
    </r>
  </si>
  <si>
    <r>
      <rPr>
        <b/>
        <sz val="11"/>
        <color theme="1"/>
        <rFont val="Times New Roman"/>
        <family val="1"/>
      </rPr>
      <t>Burnt brick masonry:</t>
    </r>
    <r>
      <rPr>
        <sz val="11"/>
        <color theme="1"/>
        <rFont val="Times New Roman"/>
        <family val="1"/>
      </rPr>
      <t xml:space="preserve"> of Walls M 1:4 according to drawing with all necessary requirements.</t>
    </r>
  </si>
  <si>
    <r>
      <rPr>
        <b/>
        <sz val="11"/>
        <color theme="1"/>
        <rFont val="Times New Roman"/>
        <family val="1"/>
      </rPr>
      <t>Provide and Installation:</t>
    </r>
    <r>
      <rPr>
        <sz val="11"/>
        <color theme="1"/>
        <rFont val="Times New Roman"/>
        <family val="1"/>
      </rPr>
      <t xml:space="preserve"> of steel gutter pipe according to drawing with all necessary requirements.</t>
    </r>
  </si>
  <si>
    <r>
      <rPr>
        <b/>
        <sz val="11"/>
        <color theme="1"/>
        <rFont val="Times New Roman"/>
        <family val="1"/>
      </rPr>
      <t xml:space="preserve">Ceiling plaster: </t>
    </r>
    <r>
      <rPr>
        <sz val="11"/>
        <color theme="1"/>
        <rFont val="Times New Roman"/>
        <family val="1"/>
      </rPr>
      <t>M (1:3) and walls outside and inside plaster M (1:4)according to drawing with all necessary requirements.</t>
    </r>
  </si>
  <si>
    <r>
      <rPr>
        <b/>
        <sz val="11"/>
        <color theme="1"/>
        <rFont val="Times New Roman"/>
        <family val="1"/>
      </rPr>
      <t>ceiling and walls:</t>
    </r>
    <r>
      <rPr>
        <sz val="11"/>
        <color theme="1"/>
        <rFont val="Times New Roman"/>
        <family val="1"/>
      </rPr>
      <t xml:space="preserve"> inside three coats 70% Plastic painting according to drawing with all necessary requirements.</t>
    </r>
  </si>
  <si>
    <r>
      <rPr>
        <b/>
        <sz val="11"/>
        <color theme="1"/>
        <rFont val="Times New Roman"/>
        <family val="1"/>
      </rPr>
      <t>Wall outside:</t>
    </r>
    <r>
      <rPr>
        <sz val="11"/>
        <color theme="1"/>
        <rFont val="Times New Roman"/>
        <family val="1"/>
      </rPr>
      <t xml:space="preserve"> three coats Weather sheet 100% plastic painting according to drawing with all necessary requirements.</t>
    </r>
  </si>
  <si>
    <r>
      <rPr>
        <b/>
        <sz val="11"/>
        <color theme="1"/>
        <rFont val="Times New Roman"/>
        <family val="1"/>
      </rPr>
      <t>Placing Tar and Bituminous:</t>
    </r>
    <r>
      <rPr>
        <sz val="11"/>
        <color theme="1"/>
        <rFont val="Times New Roman"/>
        <family val="1"/>
      </rPr>
      <t xml:space="preserve"> paper insulation (Isogam) according to drawing with all necessary requirements.</t>
    </r>
  </si>
  <si>
    <t>Guard Room Electrical Work.</t>
  </si>
  <si>
    <r>
      <rPr>
        <b/>
        <sz val="11"/>
        <color theme="1"/>
        <rFont val="Times New Roman"/>
        <family val="1"/>
      </rPr>
      <t>Supply and installation:</t>
    </r>
    <r>
      <rPr>
        <sz val="11"/>
        <color theme="1"/>
        <rFont val="Times New Roman"/>
        <family val="1"/>
      </rPr>
      <t xml:space="preserve"> of  cable size (2x2.5mm2) for (PP1) with BP Feeder with all necessary works.</t>
    </r>
  </si>
  <si>
    <r>
      <rPr>
        <b/>
        <sz val="11"/>
        <color theme="1"/>
        <rFont val="Times New Roman"/>
        <family val="1"/>
      </rPr>
      <t>Supply and installation:</t>
    </r>
    <r>
      <rPr>
        <sz val="11"/>
        <color theme="1"/>
        <rFont val="Times New Roman"/>
        <family val="1"/>
      </rPr>
      <t xml:space="preserve"> of  solid Wire size 1(1C x 2.5mm2) for Power System with all necessary works .</t>
    </r>
  </si>
  <si>
    <r>
      <rPr>
        <b/>
        <sz val="11"/>
        <color theme="1"/>
        <rFont val="Times New Roman"/>
        <family val="1"/>
      </rPr>
      <t>Supply and installation:</t>
    </r>
    <r>
      <rPr>
        <sz val="11"/>
        <color theme="1"/>
        <rFont val="Times New Roman"/>
        <family val="1"/>
      </rPr>
      <t xml:space="preserve"> of  solid Wire size 1(1C -6mm2) for grounding  System with all necessary works.</t>
    </r>
  </si>
  <si>
    <r>
      <rPr>
        <b/>
        <sz val="11"/>
        <color theme="1"/>
        <rFont val="Times New Roman"/>
        <family val="1"/>
      </rPr>
      <t>Supply and installation:</t>
    </r>
    <r>
      <rPr>
        <sz val="11"/>
        <color theme="1"/>
        <rFont val="Times New Roman"/>
        <family val="1"/>
      </rPr>
      <t xml:space="preserve"> of  Sockets for Power System (12 A ) with all necessary works .</t>
    </r>
  </si>
  <si>
    <r>
      <rPr>
        <b/>
        <sz val="11"/>
        <color theme="1"/>
        <rFont val="Times New Roman"/>
        <family val="1"/>
      </rPr>
      <t>Supply and installation:</t>
    </r>
    <r>
      <rPr>
        <sz val="11"/>
        <color theme="1"/>
        <rFont val="Times New Roman"/>
        <family val="1"/>
      </rPr>
      <t xml:space="preserve"> of  single pole Switch (6A) with all necessary works.</t>
    </r>
  </si>
  <si>
    <r>
      <rPr>
        <b/>
        <sz val="11"/>
        <color theme="1"/>
        <rFont val="Times New Roman"/>
        <family val="1"/>
      </rPr>
      <t>Supply and installation:</t>
    </r>
    <r>
      <rPr>
        <sz val="11"/>
        <color theme="1"/>
        <rFont val="Times New Roman"/>
        <family val="1"/>
      </rPr>
      <t xml:space="preserve"> of metallic circulate outlet box with all necessary works.</t>
    </r>
  </si>
  <si>
    <r>
      <rPr>
        <b/>
        <sz val="11"/>
        <color theme="1"/>
        <rFont val="Times New Roman"/>
        <family val="1"/>
      </rPr>
      <t>Supply and installation:</t>
    </r>
    <r>
      <rPr>
        <sz val="11"/>
        <color theme="1"/>
        <rFont val="Times New Roman"/>
        <family val="1"/>
      </rPr>
      <t xml:space="preserve"> of metallic large size junction box (Elec+tel) with all necessary works.</t>
    </r>
  </si>
  <si>
    <r>
      <rPr>
        <b/>
        <sz val="11"/>
        <color theme="1"/>
        <rFont val="Times New Roman"/>
        <family val="1"/>
      </rPr>
      <t>Supply and installation:</t>
    </r>
    <r>
      <rPr>
        <sz val="11"/>
        <color theme="1"/>
        <rFont val="Times New Roman"/>
        <family val="1"/>
      </rPr>
      <t xml:space="preserve"> of Neon lamps (single rod Fluorescent lamp),(40) according to the drawing with all necessary works.</t>
    </r>
  </si>
  <si>
    <r>
      <rPr>
        <b/>
        <sz val="11"/>
        <color theme="1"/>
        <rFont val="Times New Roman"/>
        <family val="1"/>
      </rPr>
      <t>Supply and installation</t>
    </r>
    <r>
      <rPr>
        <sz val="11"/>
        <color theme="1"/>
        <rFont val="Times New Roman"/>
        <family val="1"/>
      </rPr>
      <t>: of PVC conduit d=20mm based on the design and specification with all necessary works.</t>
    </r>
  </si>
  <si>
    <t>Sub-Total of D-Guard Room Building</t>
  </si>
  <si>
    <t xml:space="preserve">Hand Washing Facility </t>
  </si>
  <si>
    <r>
      <rPr>
        <b/>
        <sz val="11"/>
        <color theme="1"/>
        <rFont val="Times New Roman"/>
        <family val="1"/>
      </rPr>
      <t>Stone masonry of:</t>
    </r>
    <r>
      <rPr>
        <sz val="11"/>
        <color theme="1"/>
        <rFont val="Times New Roman"/>
        <family val="1"/>
      </rPr>
      <t xml:space="preserve"> (mix-1:4) for deep foundation  according to the drawing and specification with all necessary activities.</t>
    </r>
  </si>
  <si>
    <r>
      <rPr>
        <b/>
        <sz val="11"/>
        <color theme="1"/>
        <rFont val="Times New Roman"/>
        <family val="1"/>
      </rPr>
      <t xml:space="preserve">Plain Cement Concrete of </t>
    </r>
    <r>
      <rPr>
        <sz val="11"/>
        <color theme="1"/>
        <rFont val="Times New Roman"/>
        <family val="1"/>
      </rPr>
      <t>(M150, mix-1:2:4) for floor  according to the drawing and specification with all necessary activities.</t>
    </r>
  </si>
  <si>
    <r>
      <rPr>
        <b/>
        <sz val="11"/>
        <color theme="1"/>
        <rFont val="Times New Roman"/>
        <family val="1"/>
      </rPr>
      <t>Outside and  inside:</t>
    </r>
    <r>
      <rPr>
        <sz val="11"/>
        <color theme="1"/>
        <rFont val="Times New Roman"/>
        <family val="1"/>
      </rPr>
      <t xml:space="preserve"> Plaster work M 1:3  With water insulation powder according to the drawing with all necessary works.</t>
    </r>
  </si>
  <si>
    <r>
      <rPr>
        <b/>
        <sz val="11"/>
        <color theme="1"/>
        <rFont val="Times New Roman"/>
        <family val="1"/>
      </rPr>
      <t>Performing of</t>
    </r>
    <r>
      <rPr>
        <sz val="11"/>
        <color theme="1"/>
        <rFont val="Times New Roman"/>
        <family val="1"/>
      </rPr>
      <t xml:space="preserve"> : 3 coats exterior plastic painting 100% washable according to drawing with all necessary works. </t>
    </r>
  </si>
  <si>
    <t>Sub-Total of E-Hand Washing Facility</t>
  </si>
  <si>
    <r>
      <rPr>
        <b/>
        <sz val="12"/>
        <color theme="1"/>
        <rFont val="Times New Roman"/>
        <family val="1"/>
      </rPr>
      <t>Excavation for:</t>
    </r>
    <r>
      <rPr>
        <sz val="12"/>
        <color theme="1"/>
        <rFont val="Times New Roman"/>
        <family val="1"/>
      </rPr>
      <t xml:space="preserve"> boundry wall foundation in Grade 3 land according to the drawing with all requirement.</t>
    </r>
  </si>
  <si>
    <r>
      <rPr>
        <b/>
        <sz val="12"/>
        <color theme="1"/>
        <rFont val="Times New Roman"/>
        <family val="1"/>
      </rPr>
      <t>Stone Masonry of foundation:</t>
    </r>
    <r>
      <rPr>
        <sz val="12"/>
        <color theme="1"/>
        <rFont val="Times New Roman"/>
        <family val="1"/>
      </rPr>
      <t xml:space="preserve"> (M-250, mix-1:5) cement mortar with high quality grantee stone with all requirments </t>
    </r>
  </si>
  <si>
    <r>
      <rPr>
        <b/>
        <sz val="12"/>
        <color theme="1"/>
        <rFont val="Times New Roman"/>
        <family val="1"/>
      </rPr>
      <t>Pointing of supper stone:</t>
    </r>
    <r>
      <rPr>
        <sz val="12"/>
        <color theme="1"/>
        <rFont val="Times New Roman"/>
        <family val="1"/>
      </rPr>
      <t xml:space="preserve"> with (M-400, mix-1:3)cement motar with all requiments</t>
    </r>
  </si>
  <si>
    <r>
      <rPr>
        <b/>
        <sz val="12"/>
        <color theme="1"/>
        <rFont val="Times New Roman"/>
        <family val="1"/>
      </rPr>
      <t>PCC on the top:</t>
    </r>
    <r>
      <rPr>
        <sz val="12"/>
        <color theme="1"/>
        <rFont val="Times New Roman"/>
        <family val="1"/>
      </rPr>
      <t xml:space="preserve"> of stone masonry and walls (M-150,mixture 1:2:4)according to the drawing with requirments </t>
    </r>
  </si>
  <si>
    <r>
      <rPr>
        <b/>
        <sz val="12"/>
        <color theme="1"/>
        <rFont val="Times New Roman"/>
        <family val="1"/>
      </rPr>
      <t>Burnt brick masonry:</t>
    </r>
    <r>
      <rPr>
        <sz val="12"/>
        <color theme="1"/>
        <rFont val="Times New Roman"/>
        <family val="1"/>
      </rPr>
      <t xml:space="preserve"> including the columns with (M-400, Mix 1:3)cements mortar of the walls thickness 25 cm with all requirments</t>
    </r>
  </si>
  <si>
    <r>
      <rPr>
        <b/>
        <sz val="12"/>
        <color theme="1"/>
        <rFont val="Times New Roman"/>
        <family val="1"/>
      </rPr>
      <t>Plaster work:</t>
    </r>
    <r>
      <rPr>
        <sz val="12"/>
        <color theme="1"/>
        <rFont val="Times New Roman"/>
        <family val="1"/>
      </rPr>
      <t xml:space="preserve"> of the walls both sides smooth finishing (M-400, mix-1:3) cement mortar ( Namad mali) with all requirements</t>
    </r>
  </si>
  <si>
    <r>
      <rPr>
        <b/>
        <sz val="12"/>
        <color theme="1"/>
        <rFont val="Times New Roman"/>
        <family val="1"/>
      </rPr>
      <t>White washing:</t>
    </r>
    <r>
      <rPr>
        <sz val="12"/>
        <color theme="1"/>
        <rFont val="Times New Roman"/>
        <family val="1"/>
      </rPr>
      <t xml:space="preserve"> 100% vidersheet plastic emulsion with all requirments </t>
    </r>
  </si>
  <si>
    <r>
      <rPr>
        <b/>
        <sz val="12"/>
        <color theme="1"/>
        <rFont val="Times New Roman"/>
        <family val="1"/>
      </rPr>
      <t>Provision for carrying out:</t>
    </r>
    <r>
      <rPr>
        <sz val="12"/>
        <color theme="1"/>
        <rFont val="Times New Roman"/>
        <family val="1"/>
      </rPr>
      <t xml:space="preserve"> Geophysical test of proposed water well to know the physical propoerties  instructed by UNHCR Engineer. Surveys reports to be approved before commencement of works. </t>
    </r>
  </si>
  <si>
    <r>
      <rPr>
        <b/>
        <sz val="12"/>
        <color theme="1"/>
        <rFont val="Times New Roman"/>
        <family val="1"/>
      </rPr>
      <t>Digging of water well;</t>
    </r>
    <r>
      <rPr>
        <sz val="12"/>
        <color theme="1"/>
        <rFont val="Times New Roman"/>
        <family val="1"/>
      </rPr>
      <t xml:space="preserve"> Including digging of the (12)" water well through Rotary/compressor method to the average depth of 100m and disposal of removed material with all necessary works according to the drawing.</t>
    </r>
  </si>
  <si>
    <r>
      <rPr>
        <b/>
        <sz val="12"/>
        <color theme="1"/>
        <rFont val="Times New Roman"/>
        <family val="1"/>
      </rPr>
      <t>Provision and Placing:</t>
    </r>
    <r>
      <rPr>
        <sz val="12"/>
        <color theme="1"/>
        <rFont val="Times New Roman"/>
        <family val="1"/>
      </rPr>
      <t xml:space="preserve"> of Greval Pack around Filter pipe of  water well with it's all activities,Gravel size(3 - 6 mm) with all necessary works according to the drawing.</t>
    </r>
  </si>
  <si>
    <r>
      <rPr>
        <b/>
        <sz val="12"/>
        <color theme="1"/>
        <rFont val="Times New Roman"/>
        <family val="1"/>
      </rPr>
      <t>Provision and Placing:</t>
    </r>
    <r>
      <rPr>
        <sz val="12"/>
        <color theme="1"/>
        <rFont val="Times New Roman"/>
        <family val="1"/>
      </rPr>
      <t xml:space="preserve"> of Clay soil around Casing pipe of  water well with all necessary works.</t>
    </r>
  </si>
  <si>
    <r>
      <rPr>
        <b/>
        <sz val="12"/>
        <color theme="1"/>
        <rFont val="Times New Roman"/>
        <family val="1"/>
      </rPr>
      <t>Provision and Placing:</t>
    </r>
    <r>
      <rPr>
        <sz val="12"/>
        <color theme="1"/>
        <rFont val="Times New Roman"/>
        <family val="1"/>
      </rPr>
      <t xml:space="preserve"> of Grout (1:2:4)  Around casing pipe from 0-6 m depth with all necessary works.</t>
    </r>
  </si>
  <si>
    <r>
      <rPr>
        <b/>
        <sz val="12"/>
        <color theme="1"/>
        <rFont val="Times New Roman"/>
        <family val="1"/>
      </rPr>
      <t>Well pump and recovery:</t>
    </r>
    <r>
      <rPr>
        <sz val="12"/>
        <color theme="1"/>
        <rFont val="Times New Roman"/>
        <family val="1"/>
      </rPr>
      <t xml:space="preserve"> Test with it's all  requirements and activities.</t>
    </r>
  </si>
  <si>
    <r>
      <rPr>
        <b/>
        <sz val="12"/>
        <color theme="1"/>
        <rFont val="Times New Roman"/>
        <family val="1"/>
      </rPr>
      <t>Well development.</t>
    </r>
    <r>
      <rPr>
        <sz val="12"/>
        <color theme="1"/>
        <rFont val="Times New Roman"/>
        <family val="1"/>
      </rPr>
      <t xml:space="preserve"> and Cleaning with compressor Machine and all reuqirements and activities</t>
    </r>
  </si>
  <si>
    <r>
      <rPr>
        <b/>
        <sz val="12"/>
        <color theme="1"/>
        <rFont val="Times New Roman"/>
        <family val="1"/>
      </rPr>
      <t>Well sterilization.</t>
    </r>
    <r>
      <rPr>
        <sz val="12"/>
        <color theme="1"/>
        <rFont val="Times New Roman"/>
        <family val="1"/>
      </rPr>
      <t xml:space="preserve"> with it's all requirements and activities. </t>
    </r>
  </si>
  <si>
    <r>
      <rPr>
        <b/>
        <sz val="12"/>
        <color theme="1"/>
        <rFont val="Times New Roman"/>
        <family val="1"/>
      </rPr>
      <t>Bore well Head.</t>
    </r>
    <r>
      <rPr>
        <sz val="12"/>
        <color theme="1"/>
        <rFont val="Times New Roman"/>
        <family val="1"/>
      </rPr>
      <t xml:space="preserve"> concrete apron and Metalic box cover - Manhole with all related works.</t>
    </r>
  </si>
  <si>
    <r>
      <rPr>
        <b/>
        <sz val="12"/>
        <color theme="1"/>
        <rFont val="Times New Roman"/>
        <family val="1"/>
      </rPr>
      <t>Supply and installation;</t>
    </r>
    <r>
      <rPr>
        <sz val="12"/>
        <color theme="1"/>
        <rFont val="Times New Roman"/>
        <family val="1"/>
      </rPr>
      <t xml:space="preserve"> of Class C, 8" PVC pipe with all required activitie.</t>
    </r>
  </si>
  <si>
    <r>
      <rPr>
        <b/>
        <sz val="12"/>
        <color theme="1"/>
        <rFont val="Times New Roman"/>
        <family val="1"/>
      </rPr>
      <t>Supply and installation:</t>
    </r>
    <r>
      <rPr>
        <sz val="12"/>
        <color theme="1"/>
        <rFont val="Times New Roman"/>
        <family val="1"/>
      </rPr>
      <t xml:space="preserve"> of Class C, 8" PVC filter pipe with all required activities.</t>
    </r>
  </si>
  <si>
    <r>
      <rPr>
        <b/>
        <sz val="12"/>
        <color theme="1"/>
        <rFont val="Times New Roman"/>
        <family val="1"/>
      </rPr>
      <t>Provide and Installation:</t>
    </r>
    <r>
      <rPr>
        <sz val="12"/>
        <color theme="1"/>
        <rFont val="Times New Roman"/>
        <family val="1"/>
      </rPr>
      <t xml:space="preserve"> of  submersible  pump (1.25 inch)  best quality with specification (model:4PS-3/45),  head( 272)m,   discharge( 4.4cum/hr )lit/s   hp( 4 ),  Kw( 3  ) ,dia    with it's all related materials and requirements from European countries </t>
    </r>
  </si>
  <si>
    <r>
      <rPr>
        <b/>
        <sz val="12"/>
        <color theme="1"/>
        <rFont val="Times New Roman"/>
        <family val="1"/>
      </rPr>
      <t>Provistion and:</t>
    </r>
    <r>
      <rPr>
        <sz val="12"/>
        <color theme="1"/>
        <rFont val="Times New Roman"/>
        <family val="1"/>
      </rPr>
      <t xml:space="preserve"> installation of 1.25 inch PE pipe with all requirements.</t>
    </r>
  </si>
  <si>
    <r>
      <rPr>
        <b/>
        <sz val="12"/>
        <color theme="1"/>
        <rFont val="Times New Roman"/>
        <family val="1"/>
      </rPr>
      <t>Installation:</t>
    </r>
    <r>
      <rPr>
        <sz val="12"/>
        <color theme="1"/>
        <rFont val="Times New Roman"/>
        <family val="1"/>
      </rPr>
      <t xml:space="preserve"> PPR 1.25 inch pipe from well to reservior</t>
    </r>
  </si>
  <si>
    <r>
      <rPr>
        <b/>
        <sz val="12"/>
        <color theme="1"/>
        <rFont val="Times New Roman"/>
        <family val="1"/>
      </rPr>
      <t>Provision of electricity cable</t>
    </r>
    <r>
      <rPr>
        <sz val="12"/>
        <color theme="1"/>
        <rFont val="Times New Roman"/>
        <family val="1"/>
      </rPr>
      <t xml:space="preserve"> 4x3mm for pump with all related work.</t>
    </r>
  </si>
  <si>
    <r>
      <rPr>
        <b/>
        <sz val="12"/>
        <color theme="1"/>
        <rFont val="Times New Roman"/>
        <family val="1"/>
      </rPr>
      <t>Provision of:</t>
    </r>
    <r>
      <rPr>
        <sz val="12"/>
        <color theme="1"/>
        <rFont val="Times New Roman"/>
        <family val="1"/>
      </rPr>
      <t xml:space="preserve"> Steel cable dia (5-10mm) with all necessary works. </t>
    </r>
  </si>
  <si>
    <r>
      <rPr>
        <b/>
        <sz val="12"/>
        <rFont val="Times New Roman"/>
        <family val="1"/>
      </rPr>
      <t>Bore well, solar sysetem:</t>
    </r>
    <r>
      <rPr>
        <b/>
        <sz val="12"/>
        <color theme="1"/>
        <rFont val="Times New Roman"/>
        <family val="1"/>
      </rPr>
      <t xml:space="preserve"> </t>
    </r>
    <r>
      <rPr>
        <sz val="12"/>
        <color theme="1"/>
        <rFont val="Times New Roman"/>
        <family val="1"/>
      </rPr>
      <t>and distribution tank maintainance Kits with all necessary works.</t>
    </r>
  </si>
  <si>
    <r>
      <rPr>
        <b/>
        <sz val="12"/>
        <color theme="1"/>
        <rFont val="Times New Roman"/>
        <family val="1"/>
      </rPr>
      <t>Water quality tests:</t>
    </r>
    <r>
      <rPr>
        <sz val="12"/>
        <color theme="1"/>
        <rFont val="Times New Roman"/>
        <family val="1"/>
      </rPr>
      <t xml:space="preserve"> (Physical , Biological and Chemical) with all related works.</t>
    </r>
  </si>
  <si>
    <r>
      <rPr>
        <b/>
        <sz val="12"/>
        <color theme="1"/>
        <rFont val="Times New Roman"/>
        <family val="1"/>
      </rPr>
      <t>Installation of :</t>
    </r>
    <r>
      <rPr>
        <sz val="12"/>
        <color theme="1"/>
        <rFont val="Times New Roman"/>
        <family val="1"/>
      </rPr>
      <t xml:space="preserve"> automatic switch and fuses for whole well with all necessary works.</t>
    </r>
  </si>
  <si>
    <r>
      <t>E</t>
    </r>
    <r>
      <rPr>
        <b/>
        <sz val="12"/>
        <color theme="1"/>
        <rFont val="Times New Roman"/>
        <family val="1"/>
      </rPr>
      <t>xcavation of  footing:</t>
    </r>
    <r>
      <rPr>
        <sz val="12"/>
        <color theme="1"/>
        <rFont val="Times New Roman"/>
        <family val="1"/>
      </rPr>
      <t xml:space="preserve"> for main gate in Gradeb 3 land according to the drawing with all necessary requirment.</t>
    </r>
  </si>
  <si>
    <r>
      <rPr>
        <b/>
        <sz val="12"/>
        <color theme="1"/>
        <rFont val="Times New Roman"/>
        <family val="1"/>
      </rPr>
      <t>RCC concrete work:</t>
    </r>
    <r>
      <rPr>
        <sz val="12"/>
        <color theme="1"/>
        <rFont val="Times New Roman"/>
        <family val="1"/>
      </rPr>
      <t xml:space="preserve"> for gate mix 1:1.5:3 in columns &amp; footing work according to the drawing with all necessary requirment.</t>
    </r>
  </si>
  <si>
    <r>
      <rPr>
        <b/>
        <sz val="12"/>
        <color theme="1"/>
        <rFont val="Times New Roman"/>
        <family val="1"/>
      </rPr>
      <t>PCC concrete work:</t>
    </r>
    <r>
      <rPr>
        <sz val="12"/>
        <color theme="1"/>
        <rFont val="Times New Roman"/>
        <family val="1"/>
      </rPr>
      <t xml:space="preserve"> mix 1:2:4 in shefti ( thick =10cm )&amp; parapet wall work according to the Drawing with all necessary requirments. </t>
    </r>
  </si>
  <si>
    <r>
      <rPr>
        <b/>
        <sz val="12"/>
        <color theme="1"/>
        <rFont val="Times New Roman"/>
        <family val="1"/>
      </rPr>
      <t>Preision and installation of:</t>
    </r>
    <r>
      <rPr>
        <sz val="12"/>
        <color theme="1"/>
        <rFont val="Times New Roman"/>
        <family val="1"/>
      </rPr>
      <t xml:space="preserve"> steel doors one way and two way according to the drawing with all necessary requirement.</t>
    </r>
  </si>
  <si>
    <r>
      <rPr>
        <b/>
        <sz val="12"/>
        <color theme="1"/>
        <rFont val="Times New Roman"/>
        <family val="1"/>
      </rPr>
      <t>Plasteing of columns:</t>
    </r>
    <r>
      <rPr>
        <sz val="12"/>
        <color theme="1"/>
        <rFont val="Times New Roman"/>
        <family val="1"/>
      </rPr>
      <t xml:space="preserve"> Mix 1:3 all ncessary requuirments.</t>
    </r>
  </si>
  <si>
    <r>
      <rPr>
        <b/>
        <sz val="12"/>
        <color theme="1"/>
        <rFont val="Times New Roman"/>
        <family val="1"/>
      </rPr>
      <t>Painting with:</t>
    </r>
    <r>
      <rPr>
        <sz val="12"/>
        <color theme="1"/>
        <rFont val="Times New Roman"/>
        <family val="1"/>
      </rPr>
      <t xml:space="preserve"> 100% plastic of columns with all requirments. </t>
    </r>
  </si>
  <si>
    <r>
      <rPr>
        <b/>
        <sz val="12"/>
        <color theme="1"/>
        <rFont val="Times New Roman"/>
        <family val="1"/>
      </rPr>
      <t>Oil painting:</t>
    </r>
    <r>
      <rPr>
        <sz val="12"/>
        <color theme="1"/>
        <rFont val="Times New Roman"/>
        <family val="1"/>
      </rPr>
      <t xml:space="preserve"> for doors 3 coats all necessary requirment.</t>
    </r>
  </si>
  <si>
    <r>
      <rPr>
        <b/>
        <sz val="12"/>
        <color theme="1"/>
        <rFont val="Times New Roman"/>
        <family val="1"/>
      </rPr>
      <t>Light on column:</t>
    </r>
    <r>
      <rPr>
        <sz val="12"/>
        <color theme="1"/>
        <rFont val="Times New Roman"/>
        <family val="1"/>
      </rPr>
      <t xml:space="preserve"> from water prof all necessary requirments.</t>
    </r>
  </si>
  <si>
    <t>Construction of D- Guard Room Building</t>
  </si>
  <si>
    <t>Construction of E- Hand washing Facilities</t>
  </si>
  <si>
    <t>Construction of F-Water well</t>
  </si>
  <si>
    <t>Installation of G- Solar System</t>
  </si>
  <si>
    <t>Construction of H-Garbage Collection Point</t>
  </si>
  <si>
    <t>Construction of I-Boundary wall</t>
  </si>
  <si>
    <t>Construction of J-Vally Ball Play Ground, Green Area and walkway &amp; Parking</t>
  </si>
  <si>
    <t>J</t>
  </si>
  <si>
    <t>K</t>
  </si>
  <si>
    <t>Sub-Total of I-Garbage Collection Point</t>
  </si>
  <si>
    <r>
      <rPr>
        <b/>
        <sz val="11"/>
        <rFont val="Times New Roman"/>
        <family val="1"/>
      </rPr>
      <t>Painting work of grid lines:</t>
    </r>
    <r>
      <rPr>
        <sz val="11"/>
        <rFont val="Times New Roman"/>
        <family val="1"/>
      </rPr>
      <t xml:space="preserve"> of volley ball play ground with all necessary works.</t>
    </r>
  </si>
  <si>
    <t>Quantities Breakdown Calculation</t>
  </si>
  <si>
    <t>Date:                 23 June 2018</t>
  </si>
  <si>
    <t>No.</t>
  </si>
  <si>
    <t>Items</t>
  </si>
  <si>
    <t>Length (m)</t>
  </si>
  <si>
    <t>Width (m)</t>
  </si>
  <si>
    <t>Height (m)</t>
  </si>
  <si>
    <t>Total</t>
  </si>
  <si>
    <t>m2</t>
  </si>
  <si>
    <t>Excavation for foundation</t>
  </si>
  <si>
    <t>Footings (F1)</t>
  </si>
  <si>
    <t>m3</t>
  </si>
  <si>
    <t>Footings (F2)</t>
  </si>
  <si>
    <t>Footings (F3)</t>
  </si>
  <si>
    <t>Footings (FB1)</t>
  </si>
  <si>
    <t>A-A Excavation of ring beam foundation</t>
  </si>
  <si>
    <t>B-B &amp; C-C Excavation of ring beam foundation</t>
  </si>
  <si>
    <t>D-D Excavation of ring beam foundation</t>
  </si>
  <si>
    <t>1-11 Excavation of ring beam foundation</t>
  </si>
  <si>
    <t>2-10 Excavation of ring beam foundation</t>
  </si>
  <si>
    <t>3-5-7-9 Excavation of ring beam foundation</t>
  </si>
  <si>
    <t>4-8 Excavation of ring beam foundation</t>
  </si>
  <si>
    <t>Interior longitudinal foundation</t>
  </si>
  <si>
    <t>Walkways</t>
  </si>
  <si>
    <t>Ramp excavation</t>
  </si>
  <si>
    <t>PCC Work under RCC foundations&amp; Jardienir</t>
  </si>
  <si>
    <t>Jardienir</t>
  </si>
  <si>
    <t xml:space="preserve">RCC for footings </t>
  </si>
  <si>
    <t>C-C Section Ring Beam</t>
  </si>
  <si>
    <t xml:space="preserve"> stone for foundation</t>
  </si>
  <si>
    <t xml:space="preserve">Under axis A-A </t>
  </si>
  <si>
    <t xml:space="preserve">Under axis B-B &amp; C-C </t>
  </si>
  <si>
    <t>Under axis D-D</t>
  </si>
  <si>
    <t>Under axis 1-11</t>
  </si>
  <si>
    <t xml:space="preserve">Under axis 2-10 </t>
  </si>
  <si>
    <t xml:space="preserve">Under axis 3-5-7-9 </t>
  </si>
  <si>
    <t>Under axis 4-8</t>
  </si>
  <si>
    <t>FBI</t>
  </si>
  <si>
    <t>For the rump and stairs</t>
  </si>
  <si>
    <t>super stone Masonry</t>
  </si>
  <si>
    <t>Pointing for rump and stairs</t>
  </si>
  <si>
    <t>Pointing for rump and stairs Stone Masonary</t>
  </si>
  <si>
    <t>For super stone masonary</t>
  </si>
  <si>
    <t>FIRST FLOOR</t>
  </si>
  <si>
    <t>RCC for Ring Beams</t>
  </si>
  <si>
    <t xml:space="preserve">For axis A-A </t>
  </si>
  <si>
    <t xml:space="preserve">For axis B-B &amp; C-C </t>
  </si>
  <si>
    <t>For axis D-D</t>
  </si>
  <si>
    <t>For axis 1-11</t>
  </si>
  <si>
    <t xml:space="preserve">For axis 2-10 </t>
  </si>
  <si>
    <t xml:space="preserve">For axis 3-5-7-9 </t>
  </si>
  <si>
    <t>For axis 4-8</t>
  </si>
  <si>
    <t>Deducton for crosses</t>
  </si>
  <si>
    <t>Brick Masonary of 1st floor</t>
  </si>
  <si>
    <t>Break Masonry work of walls</t>
  </si>
  <si>
    <t>Deduction of Doors-1</t>
  </si>
  <si>
    <t>Deduction of Windows w</t>
  </si>
  <si>
    <t>Deduction of Windows-w1</t>
  </si>
  <si>
    <t>Deduction of Windows-w2</t>
  </si>
  <si>
    <t>Deduction of Windows-6</t>
  </si>
  <si>
    <t>Deduction of Door &amp; Windows</t>
  </si>
  <si>
    <t>Deduction of vertical sunshade</t>
  </si>
  <si>
    <t>Deduction of vertical sunshade stairs</t>
  </si>
  <si>
    <t>Filing of 1st floor with soil with compaction</t>
  </si>
  <si>
    <t xml:space="preserve">Soil filing of ground floor </t>
  </si>
  <si>
    <t>Deduction of foundation</t>
  </si>
  <si>
    <t>Filing of 1st floor with gravel</t>
  </si>
  <si>
    <t xml:space="preserve">Gravel filing of ground floor </t>
  </si>
  <si>
    <t>Gravel filing of walkway and ramp</t>
  </si>
  <si>
    <t>Deduction of ring beams</t>
  </si>
  <si>
    <t>PCC for 1st Floor and walk way with Ramp</t>
  </si>
  <si>
    <t xml:space="preserve">PCC of ground floor </t>
  </si>
  <si>
    <t xml:space="preserve">PCC of walkway </t>
  </si>
  <si>
    <t>PCC of ramp</t>
  </si>
  <si>
    <t>Bituminous paper above first floor</t>
  </si>
  <si>
    <t>bituminous paper for calasses</t>
  </si>
  <si>
    <t>Mosaic for 1st floor</t>
  </si>
  <si>
    <t>Classroom</t>
  </si>
  <si>
    <t xml:space="preserve">Corridor </t>
  </si>
  <si>
    <t>Ground floor under stairs</t>
  </si>
  <si>
    <t>upper landing of stairs</t>
  </si>
  <si>
    <t>Stairs</t>
  </si>
  <si>
    <t>Reinforced Concrete:of 1st floor column including the column up to 0.00 level</t>
  </si>
  <si>
    <t>RCC for Columns of ground floor</t>
  </si>
  <si>
    <t>RCC for columns upto 0.00 level</t>
  </si>
  <si>
    <t>Reinforced Concrete:of 1st floor stairs</t>
  </si>
  <si>
    <t xml:space="preserve">RCC Staircase and its slab </t>
  </si>
  <si>
    <t>RCC middle landing</t>
  </si>
  <si>
    <t>RCC for staircase uper landing ring</t>
  </si>
  <si>
    <t>RCC for staircase lower landing ring</t>
  </si>
  <si>
    <t>Reinforced Concrete:of 1st floor sunshade</t>
  </si>
  <si>
    <t>RCC of vertical sunshade</t>
  </si>
  <si>
    <t>RCC of Horisental sunshade</t>
  </si>
  <si>
    <t>RCC of stair vertical sunshade</t>
  </si>
  <si>
    <t>Reinforced Concrete:of 1st floor slab</t>
  </si>
  <si>
    <t>RCC Slab of Classrooms</t>
  </si>
  <si>
    <t>RCC Slab of  Corridor</t>
  </si>
  <si>
    <t>RCC of Beams axis 3-5-7-9</t>
  </si>
  <si>
    <t>RCC of Beams axis 1-11</t>
  </si>
  <si>
    <t>RCC of Beams axis 2-4-6-6'-8-10</t>
  </si>
  <si>
    <t>RCC of Beams axis B-C-D</t>
  </si>
  <si>
    <t>RCC of Beams axis A</t>
  </si>
  <si>
    <t>Plaster for Internal walls of 1st floor</t>
  </si>
  <si>
    <t>Plaster work for internal rounding wall</t>
  </si>
  <si>
    <t>Plaster work for interal walls</t>
  </si>
  <si>
    <t>Plaster work for satairs</t>
  </si>
  <si>
    <t>Plaster work for satairs landing</t>
  </si>
  <si>
    <t>Deduction of Door1</t>
  </si>
  <si>
    <t>3coat panting for Internal walls of 1st floor</t>
  </si>
  <si>
    <t>Plaster for ceiling of 1st floor</t>
  </si>
  <si>
    <t>Plaster for Slab of classrooms</t>
  </si>
  <si>
    <t>Corridor slab</t>
  </si>
  <si>
    <t>under staire</t>
  </si>
  <si>
    <t>3coat painting for ceiling of 1st floor</t>
  </si>
  <si>
    <t>Plaster for outside walls of ist floor</t>
  </si>
  <si>
    <t>Plaster for External walls</t>
  </si>
  <si>
    <t>Ground floor parapet wall</t>
  </si>
  <si>
    <t>Plaster of vertical sunshade</t>
  </si>
  <si>
    <t>plaster of horizontal sunshades</t>
  </si>
  <si>
    <t>Deduction of Windows-w6</t>
  </si>
  <si>
    <t>3coat painting for outside walls of ist floor</t>
  </si>
  <si>
    <t>Prepare and installation of  Marble: on the 1st floor windows</t>
  </si>
  <si>
    <t>Marble stone for window w</t>
  </si>
  <si>
    <t>Marble stone for window w6</t>
  </si>
  <si>
    <t>Marble stone for window w2</t>
  </si>
  <si>
    <t>Prepare and installation of  Marble: on the 1st floor enterance stairs</t>
  </si>
  <si>
    <t>Mable stone for entrance stairs</t>
  </si>
  <si>
    <t>SECOND FLOOR</t>
  </si>
  <si>
    <t>Mosaic for 2nd floor</t>
  </si>
  <si>
    <t>Middle landing of stairs</t>
  </si>
  <si>
    <t>Brick Masonary of 2nd floor</t>
  </si>
  <si>
    <t>Deduction of Window-w</t>
  </si>
  <si>
    <t>Deduction of Windows-w5</t>
  </si>
  <si>
    <t>Deduction of Windows-w3</t>
  </si>
  <si>
    <t>Reinforced Concrete:of secand floor column</t>
  </si>
  <si>
    <t>Reinforced Concrete:of second floor stairs</t>
  </si>
  <si>
    <t>RCC middle landing Ring beam</t>
  </si>
  <si>
    <t>Reinforced Concrete:of second floor sunshade</t>
  </si>
  <si>
    <t>RCC of stairs vertical sunshade</t>
  </si>
  <si>
    <t>Reinforced Concrete:of second floor slab</t>
  </si>
  <si>
    <t>Plaster for Internal walls of second floor</t>
  </si>
  <si>
    <t>Deduction of Windows-1</t>
  </si>
  <si>
    <t>3coat painting for Internal walls of second floor</t>
  </si>
  <si>
    <t>Plaster for ceiling of second floor</t>
  </si>
  <si>
    <t>3coat painting for ceiling of ground floor</t>
  </si>
  <si>
    <t>Plaster for outside walls of second floor</t>
  </si>
  <si>
    <t>Deduction of Windows -w</t>
  </si>
  <si>
    <t>3coat painting for outside walls of second floor</t>
  </si>
  <si>
    <t>Prepare and installation of  Marble: on the second floor windows</t>
  </si>
  <si>
    <t>Mable stone for window w</t>
  </si>
  <si>
    <t>Mable stone for window w5</t>
  </si>
  <si>
    <t>Marble stone for window w3</t>
  </si>
  <si>
    <t>THIRD FLOOR</t>
  </si>
  <si>
    <t>Mosaic for 3rd floor</t>
  </si>
  <si>
    <t>Brick Masonary of 3rd floor</t>
  </si>
  <si>
    <t>Reinforced Concrete:of 3rd floor column</t>
  </si>
  <si>
    <t>Reinforced Concrete:of 3rd floor sunshade</t>
  </si>
  <si>
    <t>Reinforced Concrete:of 3rd floor slab</t>
  </si>
  <si>
    <t>RCC of weather shed on roof</t>
  </si>
  <si>
    <t>RCC of parapet wall on roof</t>
  </si>
  <si>
    <t>Plaster for Internal walls of 3rd floor</t>
  </si>
  <si>
    <t>3coat painting for Internal walls of 3rd floor</t>
  </si>
  <si>
    <t>Plaster for ceiling of 3rd floor</t>
  </si>
  <si>
    <t>slab on stairs</t>
  </si>
  <si>
    <t>3coat painting for ceiling of 3rd floor</t>
  </si>
  <si>
    <t>Plaster for outside walls of 3rd floor</t>
  </si>
  <si>
    <t>plaster of parapet wall</t>
  </si>
  <si>
    <t>3coat painting for outside walls of 3rd floor</t>
  </si>
  <si>
    <t>Prepare and installation of  Marble: on the 3rd floor windows</t>
  </si>
  <si>
    <t>DOORS&amp; WINDOWS</t>
  </si>
  <si>
    <t>Making and installation of windows from khar wood</t>
  </si>
  <si>
    <t>Windows- w</t>
  </si>
  <si>
    <t>window w1</t>
  </si>
  <si>
    <t>window w2</t>
  </si>
  <si>
    <t>window w6</t>
  </si>
  <si>
    <t>window w4</t>
  </si>
  <si>
    <t>window w5</t>
  </si>
  <si>
    <t>window w3</t>
  </si>
  <si>
    <t>Making and installation of Doors from khar wood</t>
  </si>
  <si>
    <t>D1</t>
  </si>
  <si>
    <t>D-W</t>
  </si>
  <si>
    <t xml:space="preserve">installation of glasses for windows and doors (4mm) </t>
  </si>
  <si>
    <t>Doors D1</t>
  </si>
  <si>
    <t>Doors Windows</t>
  </si>
  <si>
    <t>3coat painting for doors windows</t>
  </si>
  <si>
    <t>for windows</t>
  </si>
  <si>
    <t>for doors</t>
  </si>
  <si>
    <t>Installation of fly screen for windows</t>
  </si>
  <si>
    <t>Window-w</t>
  </si>
  <si>
    <t>Window-2</t>
  </si>
  <si>
    <t>Window-3</t>
  </si>
  <si>
    <t>Window-4</t>
  </si>
  <si>
    <t>Window-5</t>
  </si>
  <si>
    <t>Window-6</t>
  </si>
  <si>
    <t xml:space="preserve">Prepare and installation: of burent brick pieces on the roof (thick=12) </t>
  </si>
  <si>
    <t>Burnt brick pieces for roof</t>
  </si>
  <si>
    <r>
      <t>M</t>
    </r>
    <r>
      <rPr>
        <sz val="10"/>
        <rFont val="Calibri"/>
        <family val="2"/>
      </rPr>
      <t>²</t>
    </r>
  </si>
  <si>
    <t>Deduction</t>
  </si>
  <si>
    <t xml:space="preserve">Plain Cement Concrete on the roof ( thick=5) </t>
  </si>
  <si>
    <t>PCC on roof</t>
  </si>
  <si>
    <t xml:space="preserve">Installation of  woodem   Truss </t>
  </si>
  <si>
    <t>Roof wooden Truss</t>
  </si>
  <si>
    <t>Gutter</t>
  </si>
  <si>
    <t xml:space="preserve">Making and installation of iron sheet: from GI sheet 24 guage  </t>
  </si>
  <si>
    <t>Iron sheet for Roof wooden Truss</t>
  </si>
  <si>
    <t>Making and installation of gutter (horizental): from GI sheet 24 guage</t>
  </si>
  <si>
    <t>Horizental gutter</t>
  </si>
  <si>
    <t>m</t>
  </si>
  <si>
    <t>primeter from GI sheet 24 guage</t>
  </si>
  <si>
    <t>GI sheet for parapet</t>
  </si>
  <si>
    <t>Making and installation of roof Steel Laddar</t>
  </si>
  <si>
    <t>Supply and installation handrial for stairs and ramp</t>
  </si>
  <si>
    <t>Handrial for stairs</t>
  </si>
  <si>
    <t>Handrial for stairs landing</t>
  </si>
  <si>
    <t>Handrial for ramp</t>
  </si>
  <si>
    <t>Making and installation of gutter (Vertical): from GI sheet 24 guage</t>
  </si>
  <si>
    <t>GI sheet for gutter downspowt</t>
  </si>
  <si>
    <t>Installation and making: of sock away pits for laboratory Room sewage water</t>
  </si>
  <si>
    <t>sock pit</t>
  </si>
  <si>
    <t>Prepare and installation: of ventilation cover</t>
  </si>
  <si>
    <t>Chimny Cover</t>
  </si>
  <si>
    <t>Provide and Installation of chimney, Pipe  from GI sheet 20 guage</t>
  </si>
  <si>
    <t>Pipe for chimny</t>
  </si>
  <si>
    <t xml:space="preserve">Making and installation:  of fixing heater caps from GI sheet 20 guage </t>
  </si>
  <si>
    <t>Heater caps</t>
  </si>
  <si>
    <t xml:space="preserve">Prepare and installation:  of aluminium plate above the joint ( thick = 3mm w = 10 cm)  </t>
  </si>
  <si>
    <t>Alumininm plate for joints</t>
  </si>
  <si>
    <t>Making and installation: of black board with Martor ( 1:3 )</t>
  </si>
  <si>
    <t>Black Boards</t>
  </si>
  <si>
    <t>Making and installation: of frame for the blackboard from thron wooden</t>
  </si>
  <si>
    <t>Black Board frams</t>
  </si>
  <si>
    <t>Installation of Metalic &amp; Stone signboard</t>
  </si>
  <si>
    <t>Metalic signboard</t>
  </si>
  <si>
    <t>Stone signboard</t>
  </si>
  <si>
    <t>Prepare and installation of denunciation: box from GI sheet 18 gauge</t>
  </si>
  <si>
    <t>Denunuciation box</t>
  </si>
  <si>
    <t>Water supply</t>
  </si>
  <si>
    <t>Water tank</t>
  </si>
  <si>
    <t>Wash basin</t>
  </si>
  <si>
    <t>Floor drain</t>
  </si>
  <si>
    <t>20mm PPR water supply pipe</t>
  </si>
  <si>
    <t>15mm PPR water supply pipe</t>
  </si>
  <si>
    <t>20mm PPR water supply Elbow ,Tee, reducer</t>
  </si>
  <si>
    <t>15mm PPR water supply Elbow ,Tee, reducer</t>
  </si>
  <si>
    <t>italian 15mm valve</t>
  </si>
  <si>
    <t>UPVC class B canalization 50MM pipe</t>
  </si>
  <si>
    <t>UPVC class B canalization 50MM pipe  Elbow ,Tee, reducer</t>
  </si>
  <si>
    <t>UPVC class B canalization 50MM Ventilation Pipe</t>
  </si>
  <si>
    <t>Electrical</t>
  </si>
  <si>
    <t>Ceiling Floursecent light fixture: 220 voltts( 2x36 )72w,50Hz</t>
  </si>
  <si>
    <t>Ceiling Floursecent light fixture ;( 1x36 )36w,50Hz, (130-250)Voltts</t>
  </si>
  <si>
    <t>Two pole switch : under plaster, 10A, 1 phase</t>
  </si>
  <si>
    <t>Two pole switch: under plaster, 10A, 1 phase</t>
  </si>
  <si>
    <t>Socket outlet: single phase, 16 AM</t>
  </si>
  <si>
    <t>Prepare and installation: of Plastic junction Box</t>
  </si>
  <si>
    <t>Wire 1x2,5mm2 copper made in Turkey</t>
  </si>
  <si>
    <t>wire 1x4mm2 copper made in Turkey</t>
  </si>
  <si>
    <t>PVC CONDUIT: 20 MM high quality</t>
  </si>
  <si>
    <t>Cable 1x16 mm2 copper for grounding</t>
  </si>
  <si>
    <t>Cable 1x25 mm2 copper for grounding</t>
  </si>
  <si>
    <t>Distribution Panel: complete 1x30 Amp mine CB with 2x16 Amp(CB)+RCBO</t>
  </si>
  <si>
    <t>Distribution Panel: complete 1x50 Amp 3 phase mine CB I phase and  2x50 Amp</t>
  </si>
  <si>
    <t>Main Distribution Panel: complete 1x50 Amp mine CB with 2x16 Amp(CB)+RCBO &amp; 8x20 Amp (CB) +RCBO</t>
  </si>
  <si>
    <t>Cable 1(3x10mm2) cupper from main panel to distribution panel</t>
  </si>
  <si>
    <t>PVC conduit: 2 inch for 1(3x10mm2) copper cable high quality</t>
  </si>
  <si>
    <t>ceilling PVC: joint box</t>
  </si>
  <si>
    <t>Grounding rod: 3 meter length 20mm Diameter</t>
  </si>
  <si>
    <t>Cable 1(4x25mm2) cupper from main peeder</t>
  </si>
  <si>
    <t>PVC conduit: 3 inch good quality</t>
  </si>
  <si>
    <t>D-D, B-B Excavation for foundation</t>
  </si>
  <si>
    <t>A-A, B-B, C-C Excavation for foundation</t>
  </si>
  <si>
    <t>Side Walk, Excavation for foundation</t>
  </si>
  <si>
    <t>PCC for foundation</t>
  </si>
  <si>
    <t>PCC for foundation, D-D, B-B</t>
  </si>
  <si>
    <t>PCC for foundation, A-A, B-B, C-C</t>
  </si>
  <si>
    <t>Stone Masonry for Walls Foundation and Super Stone Masonry</t>
  </si>
  <si>
    <t>Stone Masonry of foundation, D-D</t>
  </si>
  <si>
    <t>Stone Masonry of foundation, A-A, B-B,C-C</t>
  </si>
  <si>
    <t>Stone Masonry of foundation, Ramp and Stairs</t>
  </si>
  <si>
    <t>Pointing for supper stone masonary</t>
  </si>
  <si>
    <t>Pointing for supper stone masonary, under walls</t>
  </si>
  <si>
    <t>Pointing for supper stone masonary, ramp and tairs</t>
  </si>
  <si>
    <t>Burnt brick for walls</t>
  </si>
  <si>
    <t>Exterior walls long side</t>
  </si>
  <si>
    <t>Exterior walls short side</t>
  </si>
  <si>
    <t>Interior walls Long side</t>
  </si>
  <si>
    <t>Interior walls short side</t>
  </si>
  <si>
    <t>Brick around vent and sewer pipes</t>
  </si>
  <si>
    <t>Windows1+ Exhaust fans</t>
  </si>
  <si>
    <t>Windows2</t>
  </si>
  <si>
    <t>Door1</t>
  </si>
  <si>
    <t>Door2</t>
  </si>
  <si>
    <t>Door3</t>
  </si>
  <si>
    <t>Filing of soil with compaction</t>
  </si>
  <si>
    <t>Soil filing for disable toilet floor</t>
  </si>
  <si>
    <t>Soil filing of toilets floor</t>
  </si>
  <si>
    <t>Soil filing of corridor floor</t>
  </si>
  <si>
    <t>Soil filing of ramp under floor level</t>
  </si>
  <si>
    <t>Soil filing of stair under floor level</t>
  </si>
  <si>
    <t>Soil filing of ramp and stair above floor</t>
  </si>
  <si>
    <t>Soil filing of stair above floor</t>
  </si>
  <si>
    <t>Filing of gravel with compaction for floor, walkway and ramp</t>
  </si>
  <si>
    <t>Gravel filing for disable toilet floor</t>
  </si>
  <si>
    <t>gravel filing of toilets floor</t>
  </si>
  <si>
    <t>gravel filing of corridor floor</t>
  </si>
  <si>
    <t>gravel filing of ramp under floor level</t>
  </si>
  <si>
    <t>gravel filing of stair under floor level</t>
  </si>
  <si>
    <t>gravel filing of ramp and stair above floor</t>
  </si>
  <si>
    <t>gravel filing of stair above floor</t>
  </si>
  <si>
    <t>gravel under Footpath PCC</t>
  </si>
  <si>
    <t>Gravel under Footpath in front of entrance</t>
  </si>
  <si>
    <t>PCC for floor and windows sill</t>
  </si>
  <si>
    <t>PCC for disable toilet floor</t>
  </si>
  <si>
    <t>PCC of toilets floor</t>
  </si>
  <si>
    <t>PCC of corridor floor</t>
  </si>
  <si>
    <t>PCC of corridor Steeps for handwashing</t>
  </si>
  <si>
    <t>Threshold Door1</t>
  </si>
  <si>
    <t>Threshold Door2</t>
  </si>
  <si>
    <t>Threshold Door3</t>
  </si>
  <si>
    <t>Footpath</t>
  </si>
  <si>
    <t>Footpath in front of entrance</t>
  </si>
  <si>
    <t>PCC for ramp and staire</t>
  </si>
  <si>
    <t>PCC for Ramp</t>
  </si>
  <si>
    <t>PCC for Stairs</t>
  </si>
  <si>
    <t>RCC for latrine Slab, Ring Beams and Beams</t>
  </si>
  <si>
    <t>RCC for Beams</t>
  </si>
  <si>
    <t>RCC for Slab</t>
  </si>
  <si>
    <t>Plaster for External</t>
  </si>
  <si>
    <t>Plaster for internal</t>
  </si>
  <si>
    <t>Toilets walls long side</t>
  </si>
  <si>
    <t>Toilets walls short  both side</t>
  </si>
  <si>
    <t>Corridor walls Long side1</t>
  </si>
  <si>
    <t>Corridor walls Long side2</t>
  </si>
  <si>
    <t>Corridor walls short side</t>
  </si>
  <si>
    <t>Ceiling for disable toilets</t>
  </si>
  <si>
    <t>Ceiling for 9 toilets</t>
  </si>
  <si>
    <t>Ceiling for corrior</t>
  </si>
  <si>
    <t>Tiles on Internal Walls</t>
  </si>
  <si>
    <t>Corridor walls Long both sides</t>
  </si>
  <si>
    <t>Two sides of all internal doors</t>
  </si>
  <si>
    <t>PCC For Ceramic Installation</t>
  </si>
  <si>
    <t>PCC under Ceramic</t>
  </si>
  <si>
    <t xml:space="preserve">Ceramic on toilets and Corridor floor </t>
  </si>
  <si>
    <t>Disable toilet floor</t>
  </si>
  <si>
    <t>9 toilets Floor</t>
  </si>
  <si>
    <t>Corrior Floor</t>
  </si>
  <si>
    <t>Skirt Tile Installation in Corridor</t>
  </si>
  <si>
    <t>Tiles with 10cm Height and 1.5cm Thickness</t>
  </si>
  <si>
    <t>Roofing Work</t>
  </si>
  <si>
    <t>Wooden Pool, Board 3cm and Iron Sheet</t>
  </si>
  <si>
    <t>Gutter from GI Iron Sheet</t>
  </si>
  <si>
    <t>Plastic Painting for internal</t>
  </si>
  <si>
    <t>Plastic Painting for External</t>
  </si>
  <si>
    <t>Carpentry work (Windows)</t>
  </si>
  <si>
    <t>Windows</t>
  </si>
  <si>
    <t>Making of Steel doors</t>
  </si>
  <si>
    <t>Steel doors</t>
  </si>
  <si>
    <t>Fly screen for Windows</t>
  </si>
  <si>
    <t>Fly screen</t>
  </si>
  <si>
    <t>Making and Installation of handrail for ramp</t>
  </si>
  <si>
    <t>Handrial</t>
  </si>
  <si>
    <t>Provide and Installation of Coat hang</t>
  </si>
  <si>
    <t>Coat Hang</t>
  </si>
  <si>
    <t>Providing and installation of Grabs</t>
  </si>
  <si>
    <t>Grabs</t>
  </si>
  <si>
    <t>Providing and installation of water tank</t>
  </si>
  <si>
    <t>2000 Liters Water Tank</t>
  </si>
  <si>
    <t>Water Supply and Canalization of Latrines</t>
  </si>
  <si>
    <t>English Type WC</t>
  </si>
  <si>
    <t>Easter Type WC</t>
  </si>
  <si>
    <t>Muslim Shower</t>
  </si>
  <si>
    <t>Floor Drain 75mm</t>
  </si>
  <si>
    <t>PPR 40mm Gate Valve</t>
  </si>
  <si>
    <t>PPR 25mm Gate Valve</t>
  </si>
  <si>
    <t>PPR 25mm Pipe</t>
  </si>
  <si>
    <t>PPR 40mm Pipe</t>
  </si>
  <si>
    <t>PPR 25mm Elbow</t>
  </si>
  <si>
    <t>PPR 40mm Elbow</t>
  </si>
  <si>
    <t>PPR 40mm Tee</t>
  </si>
  <si>
    <t>PPR 40X25mm Reducer</t>
  </si>
  <si>
    <t>PPR 25mm TEE</t>
  </si>
  <si>
    <t>UPVC SCH40, 100mm Pipe</t>
  </si>
  <si>
    <t>UPVC SCH40, 75mm Pipe</t>
  </si>
  <si>
    <t>UPVC SCH40, 100mm Elbow</t>
  </si>
  <si>
    <t>UPVC SCH40, 100mm Double Y</t>
  </si>
  <si>
    <t>UPVC SCH40, 50mm Air Vent Pipe</t>
  </si>
  <si>
    <t>UPVC SCH40, 50mm 90◦ Elbow for Air Vent</t>
  </si>
  <si>
    <t>UPVC SCH40, 50mm TEE</t>
  </si>
  <si>
    <t>MHM Room Related Tools</t>
  </si>
  <si>
    <t>Instruction for Proper Usage</t>
  </si>
  <si>
    <t>Exhaust Fans 30x30cm</t>
  </si>
  <si>
    <t>Site Cleaning</t>
  </si>
  <si>
    <t>Side Walk</t>
  </si>
  <si>
    <t>Stone masonry for foundation</t>
  </si>
  <si>
    <t>Back filling of floor</t>
  </si>
  <si>
    <t>Compacted soil</t>
  </si>
  <si>
    <t>Back filling with gravel</t>
  </si>
  <si>
    <t>Floor Terrazo</t>
  </si>
  <si>
    <t>PCC of floor and Walk Way</t>
  </si>
  <si>
    <t>Doors and Windows</t>
  </si>
  <si>
    <t>Window (1.5X1.5)</t>
  </si>
  <si>
    <t>Window (1X1)</t>
  </si>
  <si>
    <t>Window (1X0.6)</t>
  </si>
  <si>
    <t>Doors (0.8X2.27)</t>
  </si>
  <si>
    <t>Bricks Masonry</t>
  </si>
  <si>
    <t>Exterior wall</t>
  </si>
  <si>
    <t>Interior wall</t>
  </si>
  <si>
    <t>Deduction of doors and windows</t>
  </si>
  <si>
    <t xml:space="preserve">RCC </t>
  </si>
  <si>
    <t>Ring beam</t>
  </si>
  <si>
    <t xml:space="preserve">Beam </t>
  </si>
  <si>
    <t>Slab</t>
  </si>
  <si>
    <t>Parapet wall</t>
  </si>
  <si>
    <t xml:space="preserve">Plastering </t>
  </si>
  <si>
    <t>Exterior plastering</t>
  </si>
  <si>
    <t>Interior plastering</t>
  </si>
  <si>
    <t>parapet wall</t>
  </si>
  <si>
    <t xml:space="preserve">Ceiling </t>
  </si>
  <si>
    <t>W1</t>
  </si>
  <si>
    <t>W2</t>
  </si>
  <si>
    <t>W3</t>
  </si>
  <si>
    <t xml:space="preserve">Inside Painting  </t>
  </si>
  <si>
    <t>Interior painting of walls</t>
  </si>
  <si>
    <t xml:space="preserve">Outside Painting  </t>
  </si>
  <si>
    <t>Exterior Painting of walls</t>
  </si>
  <si>
    <t>Roof work</t>
  </si>
  <si>
    <t>Isogam</t>
  </si>
  <si>
    <t>Insulation with burnt brick pieces</t>
  </si>
  <si>
    <t>M</t>
  </si>
  <si>
    <t>Marble window sill</t>
  </si>
  <si>
    <t>Guard room Electrical works</t>
  </si>
  <si>
    <t>Electrical works</t>
  </si>
  <si>
    <t>cable size (2x2.5mm2)</t>
  </si>
  <si>
    <t>Wire size 1(1C x 2.5mm2)</t>
  </si>
  <si>
    <t>Wire size 1(1C -6mm2) for grounding</t>
  </si>
  <si>
    <t>Sockets</t>
  </si>
  <si>
    <t>Single pole Switch (6A)</t>
  </si>
  <si>
    <t>metallic circulate outlet box</t>
  </si>
  <si>
    <t>metallic large size junction box</t>
  </si>
  <si>
    <t>Neon lamps</t>
  </si>
  <si>
    <t>PVC conduit d=20mm</t>
  </si>
  <si>
    <t>Excavation for foundaton</t>
  </si>
  <si>
    <t>Stone Masonry</t>
  </si>
  <si>
    <t>PCC</t>
  </si>
  <si>
    <t xml:space="preserve">PCC in floor </t>
  </si>
  <si>
    <t>Bottom slab</t>
  </si>
  <si>
    <t>Top slab</t>
  </si>
  <si>
    <t>Walls</t>
  </si>
  <si>
    <t>Plaster</t>
  </si>
  <si>
    <t>Inside walls plaster with padlow powder mixed</t>
  </si>
  <si>
    <t>Outside walls plaster with padlow powder mixed</t>
  </si>
  <si>
    <t xml:space="preserve">Painting  </t>
  </si>
  <si>
    <t>Outside walls painting</t>
  </si>
  <si>
    <t>Plumbing</t>
  </si>
  <si>
    <t>Septic Tank</t>
  </si>
  <si>
    <t>Excavation for Septic Tank</t>
  </si>
  <si>
    <t>Back filling of soil</t>
  </si>
  <si>
    <t>Back filling around Septic Tank</t>
  </si>
  <si>
    <t>Filling of gravel</t>
  </si>
  <si>
    <t>PCC under foundation</t>
  </si>
  <si>
    <t>PCC for floor sloping</t>
  </si>
  <si>
    <t>RCC slab on grade</t>
  </si>
  <si>
    <t>Floor slab</t>
  </si>
  <si>
    <t>Plaster work internal</t>
  </si>
  <si>
    <t>walls</t>
  </si>
  <si>
    <t>ceiling</t>
  </si>
  <si>
    <t>RCC</t>
  </si>
  <si>
    <t>Roof slab</t>
  </si>
  <si>
    <t>Pipes and ladder</t>
  </si>
  <si>
    <t>PVC Pipe 3 inch: for Vintaillation</t>
  </si>
  <si>
    <t>PVC Inlet and Outlet: Pipe 4⸗</t>
  </si>
  <si>
    <t>steel bar ladder</t>
  </si>
  <si>
    <t>Site cleaning</t>
  </si>
  <si>
    <t>Job</t>
  </si>
  <si>
    <t>Water Well</t>
  </si>
  <si>
    <t>Drilling</t>
  </si>
  <si>
    <t>Solar System</t>
  </si>
  <si>
    <t>Garbage Collection Point</t>
  </si>
  <si>
    <t>Stone Masonry for Foundation</t>
  </si>
  <si>
    <t>Super Stone Masonry for  Foundation</t>
  </si>
  <si>
    <t>Brick Masonary work for wall</t>
  </si>
  <si>
    <t>Brick Masonary work for columns</t>
  </si>
  <si>
    <t xml:space="preserve">Plaster for boundry walls </t>
  </si>
  <si>
    <t>Plaster for  walls</t>
  </si>
  <si>
    <t xml:space="preserve">Plastic painting for boundry walls </t>
  </si>
  <si>
    <t>Plastic painting for  walls</t>
  </si>
  <si>
    <t>Plastic painting for sides of column80</t>
  </si>
  <si>
    <t>RCC for coulmn&amp; Foundation</t>
  </si>
  <si>
    <t>RCC for Foundation</t>
  </si>
  <si>
    <t>RCC for coulmn</t>
  </si>
  <si>
    <t xml:space="preserve">Plaster for coulmn walls </t>
  </si>
  <si>
    <t>Plaster for  columns</t>
  </si>
  <si>
    <t xml:space="preserve">Plastic painting for coulmn walls </t>
  </si>
  <si>
    <t>Oil painting work of boundry wall door</t>
  </si>
  <si>
    <t>Lights for columns</t>
  </si>
  <si>
    <t>Volleyball Play Ground</t>
  </si>
  <si>
    <t>Site preparation</t>
  </si>
  <si>
    <t>Site leveling, compaction</t>
  </si>
  <si>
    <t>Graveling of area</t>
  </si>
  <si>
    <t>Graveling boulders</t>
  </si>
  <si>
    <t>Plain Cement Concrete for play ground</t>
  </si>
  <si>
    <t>Tools</t>
  </si>
  <si>
    <t>two steel stand, net and bowl</t>
  </si>
  <si>
    <t>Painting work of grid lines</t>
  </si>
  <si>
    <t>LS</t>
  </si>
  <si>
    <t>Agricultural Soil</t>
  </si>
  <si>
    <t>Planting Turf</t>
  </si>
  <si>
    <t xml:space="preserve">Seed or grass in green area </t>
  </si>
  <si>
    <t>Kg/m2</t>
  </si>
  <si>
    <t>Planting trees</t>
  </si>
  <si>
    <t>Site Leveling</t>
  </si>
  <si>
    <t>Filling with Gravel</t>
  </si>
  <si>
    <r>
      <t>M</t>
    </r>
    <r>
      <rPr>
        <sz val="10"/>
        <color theme="1"/>
        <rFont val="Calibri"/>
        <family val="2"/>
      </rPr>
      <t>³</t>
    </r>
  </si>
  <si>
    <t>ML</t>
  </si>
  <si>
    <t>Supply and Installation of PCC Kerb stone (45x20x60)cm</t>
  </si>
  <si>
    <t>Plain Cement Concrete</t>
  </si>
  <si>
    <t>Leveling of area form addiational material and shift to the fair place with all necessry work</t>
  </si>
  <si>
    <t>Main Building</t>
  </si>
  <si>
    <t>Geotechincal investigation</t>
  </si>
  <si>
    <t>Mobilization/Demobilization</t>
  </si>
  <si>
    <t>Mobilization</t>
  </si>
  <si>
    <t>Demolition</t>
  </si>
  <si>
    <t>Demobilization</t>
  </si>
  <si>
    <t xml:space="preserve">Project Name: Abdullah Bin Abbas 24 Classroom School Building </t>
  </si>
  <si>
    <t>Location: Paghman district, Kabul, Afghasnistan</t>
  </si>
  <si>
    <t xml:space="preserve">B-Male Flash Latrine Building Calculation for school </t>
  </si>
  <si>
    <t>Super Stone Masonry of foundation, D-D</t>
  </si>
  <si>
    <t>Super Stone Masonry of foundation, A-A, B-B,C-C</t>
  </si>
  <si>
    <t>Super Stone Masonry of foundation, Ramp and Stairs</t>
  </si>
  <si>
    <t>downspout</t>
  </si>
  <si>
    <r>
      <rPr>
        <b/>
        <sz val="11"/>
        <rFont val="Times New Roman"/>
        <family val="1"/>
      </rPr>
      <t>Preparing &amp; installation:</t>
    </r>
    <r>
      <rPr>
        <sz val="11"/>
        <rFont val="Times New Roman"/>
        <family val="1"/>
      </rPr>
      <t xml:space="preserve"> Fly screen for windows</t>
    </r>
  </si>
  <si>
    <r>
      <rPr>
        <b/>
        <sz val="11"/>
        <rFont val="Times New Roman"/>
        <family val="1"/>
      </rPr>
      <t>Provide and installation:</t>
    </r>
    <r>
      <rPr>
        <sz val="11"/>
        <rFont val="Times New Roman"/>
        <family val="1"/>
      </rPr>
      <t xml:space="preserve"> of Eastern toilet with required activities according to drawing and reqiurments.</t>
    </r>
  </si>
  <si>
    <t>Site Preparation: site preparation including grading, cutting, filling, watering, leveling and compacting, and taking out the  extra excavated soil and debris in a suitable dumping site outside the project site. Site clearance before starting the project activities and after completion including all related activities as per site requirement according to the drawings.</t>
  </si>
  <si>
    <t>Foundation</t>
  </si>
  <si>
    <t>Gravel inside of room</t>
  </si>
  <si>
    <t>PCC of floor1</t>
  </si>
  <si>
    <t>Vertical guater/downspout</t>
  </si>
  <si>
    <r>
      <rPr>
        <b/>
        <sz val="11"/>
        <color theme="1"/>
        <rFont val="Times New Roman"/>
        <family val="1"/>
      </rPr>
      <t>Reinforced concrete:</t>
    </r>
    <r>
      <rPr>
        <sz val="11"/>
        <color theme="1"/>
        <rFont val="Times New Roman"/>
        <family val="1"/>
      </rPr>
      <t xml:space="preserve"> of (M-200, Mix-1:1.5:3) for Ring beams, beams and slab according to the drawing and specificaiton with all necessary activities and requirements including the test for the RCC as specified in the specifcation and site engineer instruction; the contractor to include the cost of the steel reinforcement</t>
    </r>
  </si>
  <si>
    <t>Bore well, solar sysetem: and distribution tank maintainance Kits with all necessary works.</t>
  </si>
  <si>
    <t>Provision of electricity cable 4x3mm for pump with all related work.</t>
  </si>
  <si>
    <t>Geophysical test</t>
  </si>
  <si>
    <t>Digging of water well (12)" through Rotary/compressor method.</t>
  </si>
  <si>
    <t>Greval Pack around Filter pipe</t>
  </si>
  <si>
    <t>Clay soil around Casing pipe</t>
  </si>
  <si>
    <t>Grout (1:2:4)  Around casing pipe from 0-6 m depth</t>
  </si>
  <si>
    <t>Well pump and recovery Test</t>
  </si>
  <si>
    <t>Water quality tests (Physical , Biological and Chemical)</t>
  </si>
  <si>
    <t>Well development and Cleaning with compressor Machine</t>
  </si>
  <si>
    <t>Well sterilization</t>
  </si>
  <si>
    <t>Bore well Head concrete apron and Metalic box cover</t>
  </si>
  <si>
    <t>Submersible  pump (1.25 inch)  head( 272)m,   discharge( 4.4cum/hr</t>
  </si>
  <si>
    <t>1.25 inch PE pipe</t>
  </si>
  <si>
    <t>Steel cable dia (5-10mm)</t>
  </si>
  <si>
    <t>PPR 1.25 inch pipe from well to reservior</t>
  </si>
  <si>
    <t>Automatic switch and fuses</t>
  </si>
  <si>
    <t>Class D, 8" PVC pipe</t>
  </si>
  <si>
    <t>Class D, 8" PVC filter pipe</t>
  </si>
  <si>
    <t>Solar panels 270w PV Polycrystalline</t>
  </si>
  <si>
    <t>Solar panels stand</t>
  </si>
  <si>
    <t>Inviter (12) Kw for both submersible and School building</t>
  </si>
  <si>
    <t>Gravel under the foundation</t>
  </si>
  <si>
    <t>Plain Cement Concrete under the columns</t>
  </si>
  <si>
    <t>Reinforced concrete  for the foundaton of solar panel stand</t>
  </si>
  <si>
    <t>Reinforced concrete for the column of the solar panel stand</t>
  </si>
  <si>
    <t>Grund Rod With Copper Cable</t>
  </si>
  <si>
    <t>Cable 1*10mm for Gruond Rod</t>
  </si>
  <si>
    <t>Electrical conduit Pipe for external power Cables</t>
  </si>
  <si>
    <t>Wire Tie white and black</t>
  </si>
  <si>
    <t>Float switch for Protection sytem Reservier</t>
  </si>
  <si>
    <t>Safety rope for holding of solar water pump</t>
  </si>
  <si>
    <t>Main sewith for solar to Inverter DC v 800v 100 AH</t>
  </si>
  <si>
    <t>Luminous Battery of 12 volt and 200Ah</t>
  </si>
  <si>
    <t>Automatic charge controler for 10 Batteries</t>
  </si>
  <si>
    <t>Changer over</t>
  </si>
  <si>
    <t>Supply and installation: Stand frame for 10 Batteries</t>
  </si>
  <si>
    <t>PE 16 bar pipe Polyetlin 100% 40mm</t>
  </si>
  <si>
    <t>Metal box for Inverter size (600*550*350)mm</t>
  </si>
  <si>
    <t>Excavation of foundation to 15cm</t>
  </si>
  <si>
    <t>Prevision of gravel and boulder (thick 15cm)</t>
  </si>
  <si>
    <t>Placing of PCC: (1:1.5:3) thick 10cm</t>
  </si>
  <si>
    <t>Plastic garbage collection point bucket</t>
  </si>
  <si>
    <t>RCC Ring (dia 90cm)</t>
  </si>
  <si>
    <t>Wall cover with GI sheet 24 Gauge</t>
  </si>
  <si>
    <t>Sieve (mesh)of 16mm steel bar</t>
  </si>
  <si>
    <t>Steel bars under the sieve</t>
  </si>
  <si>
    <t>Space heater pipe of dia 12cm including the elbow and top cap</t>
  </si>
  <si>
    <t>Burent Brick Masonary for wall</t>
  </si>
  <si>
    <t>Plaster for sides of columnns</t>
  </si>
  <si>
    <t>Boundary wall Main gate and pedestrian gate</t>
  </si>
  <si>
    <t>Prepared and instalation of boundry wall door</t>
  </si>
  <si>
    <t>PCC concrete work</t>
  </si>
  <si>
    <t>PCC for Copping</t>
  </si>
  <si>
    <t>PCC for coulmns foundation</t>
  </si>
  <si>
    <t xml:space="preserve">Construction of Volley Ball Play Ground </t>
  </si>
  <si>
    <r>
      <rPr>
        <b/>
        <sz val="11"/>
        <rFont val="Times New Roman"/>
        <family val="1"/>
      </rPr>
      <t>Graveling of area:</t>
    </r>
    <r>
      <rPr>
        <sz val="11"/>
        <rFont val="Times New Roman"/>
        <family val="1"/>
      </rPr>
      <t xml:space="preserve"> thickness 15cm according to the drawing with all necessary works.</t>
    </r>
  </si>
  <si>
    <t>Trees and Flowers around walkway</t>
  </si>
  <si>
    <t>Footway/Walkway/Car way, Leveling, gravel and PCC</t>
  </si>
  <si>
    <t>Construction of school boundary wall L=397 M</t>
  </si>
  <si>
    <t>Main Gates</t>
  </si>
  <si>
    <t>Pedestrian gate</t>
  </si>
  <si>
    <t>Plaster for columns</t>
  </si>
  <si>
    <t>Excavation for Retaining wall foundation sec A-A-1</t>
  </si>
  <si>
    <r>
      <t>M</t>
    </r>
    <r>
      <rPr>
        <sz val="10"/>
        <rFont val="Calibri"/>
        <family val="2"/>
      </rPr>
      <t>³</t>
    </r>
  </si>
  <si>
    <t>Boundary wall=397 m and Retaining walls Calculation for school</t>
  </si>
  <si>
    <t>Excavation for Retaining wall foundation sec A-A-2</t>
  </si>
  <si>
    <t>Excavation for Retaining wall foundation sec A-A-3</t>
  </si>
  <si>
    <t>Excavation for Retaining wall foundation sec A-A-4</t>
  </si>
  <si>
    <t>Excavation for Retaining wall foundation sec A-A-5</t>
  </si>
  <si>
    <t>Excavation for Boundary wall foundation section</t>
  </si>
  <si>
    <t>Foundation Stone masonary for Boundary wall</t>
  </si>
  <si>
    <t>Super stone masonary for Boundary wall</t>
  </si>
  <si>
    <t>Stone masonary for Retaining wall foundation sec A-A-1</t>
  </si>
  <si>
    <t>Stone masonary for Retaining wall foundation sec A-A-2</t>
  </si>
  <si>
    <t>Stone masonary for Retaining wall foundation sec A-A-3</t>
  </si>
  <si>
    <t>Stone masonary for Retaining wall foundation sec A-A-4</t>
  </si>
  <si>
    <t>Stone masonary for Retaining wall foundation sec A-A-5</t>
  </si>
  <si>
    <t>Pointing for stone masonary section A-A&amp; AA'</t>
  </si>
  <si>
    <t>Pointing for stone masonary section A-A1</t>
  </si>
  <si>
    <t>Pointing for stone masonary section A-A2</t>
  </si>
  <si>
    <t>Pointing for stone masonary section A-A3</t>
  </si>
  <si>
    <t>Pointing for stone masonary section A-A4</t>
  </si>
  <si>
    <t>Pointing for stone masonary section A-A5</t>
  </si>
  <si>
    <t>PCC of boundry wall and Retaining walls</t>
  </si>
  <si>
    <t>PCC on stone masonary BW</t>
  </si>
  <si>
    <t>PCC on brick masonary BW</t>
  </si>
  <si>
    <t>PCC on columns BW</t>
  </si>
  <si>
    <t>PCC for stone masonary section A-A1</t>
  </si>
  <si>
    <t>PCC for stone masonary section A-A2</t>
  </si>
  <si>
    <t>PCC for stone masonary section A-A3</t>
  </si>
  <si>
    <t>PCC for stone masonary section A-A4</t>
  </si>
  <si>
    <t>PCC for stone masonary section A-A5</t>
  </si>
  <si>
    <t>Excavation for Ditch</t>
  </si>
  <si>
    <t>Stone masonry for Ditch</t>
  </si>
  <si>
    <t>Excavation for external ditch including culvert</t>
  </si>
  <si>
    <t>Excavation for Main ditch sec 1&amp;2 including culverts</t>
  </si>
  <si>
    <t>Excavation for Sub ditchs sec 3&amp;4 including culverts</t>
  </si>
  <si>
    <t>Stone Masonry for one side wall of Main ditch sec 1&amp;2 including culverts</t>
  </si>
  <si>
    <t>Stone Masonry for both side wall of external ditch including culvert</t>
  </si>
  <si>
    <t>Construction of B-Male/Female Flash Latrine Building</t>
  </si>
  <si>
    <t>Stone Masonry for floor of external ditch including culvert</t>
  </si>
  <si>
    <t>Stone Masonry for floor of Main ditch sec 1&amp;2 including culverts</t>
  </si>
  <si>
    <t>Stone Masonry for one side wall of Sub ditchs sec 3&amp;4 including culverts</t>
  </si>
  <si>
    <t>PCC for Ditch Floor and top of wall</t>
  </si>
  <si>
    <t>PCC for both side wall of external ditch including culvert</t>
  </si>
  <si>
    <t>PCC for floor of external ditch including culvert</t>
  </si>
  <si>
    <t>PCC for one side wall of Main ditch sec 1&amp;2 including culverts</t>
  </si>
  <si>
    <t>PCC for floor of Main ditch sec 1&amp;2 including culverts</t>
  </si>
  <si>
    <t>PCC for one side wall of Sub ditchs sec 3&amp;4 including culverts</t>
  </si>
  <si>
    <t>Stone Masonry for Floor of Sub ditchs sec 3&amp;4 including culverts</t>
  </si>
  <si>
    <t>PCC for floor of Sub ditchs sec 3&amp;4 including culverts</t>
  </si>
  <si>
    <t>Proposed green area around main building (Area taken from AutoCAD)</t>
  </si>
  <si>
    <t>Proposed green area infront of main building (Area taken from AutoCAD)</t>
  </si>
  <si>
    <t>Proposed green area around wash facility (Area taken from AutoCAD)</t>
  </si>
  <si>
    <t>Proposed green area of kids playground (Area taken from AutoCAD)</t>
  </si>
  <si>
    <t>Proposed green area infront of existing building (Area taken from AutoCAD)</t>
  </si>
  <si>
    <t>For the total proposed green area</t>
  </si>
  <si>
    <t>Water Ditches,  Culverts</t>
  </si>
  <si>
    <t>RCC for Slab of Culverts</t>
  </si>
  <si>
    <t>RCC for slab (130x50x12) cm</t>
  </si>
  <si>
    <t>RCC for slab (80x50x12) cm</t>
  </si>
  <si>
    <t>Site leveling of parking &amp; infront of main building (Area taken from AutoCAD)</t>
  </si>
  <si>
    <t xml:space="preserve">Site leveling of sidewalk around main building </t>
  </si>
  <si>
    <t>Site leveling of sidewalk from sub gate to main building</t>
  </si>
  <si>
    <t>Site leveling of sidewalk around toilets</t>
  </si>
  <si>
    <t>Sidewalk around toilets</t>
  </si>
  <si>
    <t xml:space="preserve">Sidewalk to volley ball play ground </t>
  </si>
  <si>
    <t>Parking &amp; infront of main building (Area taken from AutoCAD)</t>
  </si>
  <si>
    <t xml:space="preserve">Sidewalk around main building </t>
  </si>
  <si>
    <t>Sidewalk from sub gate to main building</t>
  </si>
  <si>
    <t>For the green area in front of main building</t>
  </si>
  <si>
    <t>For the green area in besides &amp; backside of main building</t>
  </si>
  <si>
    <t>For the green area around wash facility</t>
  </si>
  <si>
    <t>For the sidewalk from sub gate to main building</t>
  </si>
  <si>
    <t>For side walk around toilets</t>
  </si>
  <si>
    <t>A boundary to the existing school building &amp; green area</t>
  </si>
  <si>
    <t>Green area next to the sub gate</t>
  </si>
  <si>
    <t>Parking &amp; in front of main building (Area taken from AutoCAD)</t>
  </si>
  <si>
    <t>Filling with soil</t>
  </si>
  <si>
    <t>Filling of soil in front of existing school building (Area taken from AutoCAD)</t>
  </si>
  <si>
    <t>Filling of soil in front of new school building (Area taken from AutoCAD)</t>
  </si>
  <si>
    <t>Filling of soil around wash facility (Area taken from AutoCAD)</t>
  </si>
  <si>
    <t>Construction of Water ditch and Culverts</t>
  </si>
  <si>
    <r>
      <t xml:space="preserve">Excavation of  Ditch: </t>
    </r>
    <r>
      <rPr>
        <sz val="11"/>
        <color theme="1"/>
        <rFont val="Times New Roman"/>
        <family val="1"/>
      </rPr>
      <t>in Gradeb 3 land according to the drawing with all necessary requirment.</t>
    </r>
  </si>
  <si>
    <r>
      <t xml:space="preserve">Stone Masonry of ditch floor and Walls: </t>
    </r>
    <r>
      <rPr>
        <sz val="11"/>
        <color theme="1"/>
        <rFont val="Times New Roman"/>
        <family val="1"/>
      </rPr>
      <t xml:space="preserve">(M-250, mix-1:5) cement mortar with high quality grantee stone with all requirments </t>
    </r>
  </si>
  <si>
    <r>
      <t xml:space="preserve">Plain Cement Concrete: </t>
    </r>
    <r>
      <rPr>
        <sz val="11"/>
        <color theme="1"/>
        <rFont val="Times New Roman"/>
        <family val="1"/>
      </rPr>
      <t>of (M200, mix-1:1.5:3) for top of walls and inside of ditch according to the drawing and specification with all necessary activities and requirements including the test for the PCC as specified in the specification and site engineer instruction.</t>
    </r>
  </si>
  <si>
    <t>Sub-Total of M-Vally Ball Play Ground, Green Area, ditch and walkway</t>
  </si>
  <si>
    <t>Placing Suitable soil: with all necessary works.</t>
  </si>
  <si>
    <t>B-Male &amp; Female Flash Latrine Building</t>
  </si>
  <si>
    <r>
      <t xml:space="preserve">Making Chair and table: </t>
    </r>
    <r>
      <rPr>
        <sz val="12"/>
        <rFont val="Times New Roman"/>
        <family val="1"/>
      </rPr>
      <t>making chair and table from khar wood  for student with complete set according to the Drawing with all necessary work.</t>
    </r>
  </si>
  <si>
    <r>
      <t xml:space="preserve">Prepare and installation : </t>
    </r>
    <r>
      <rPr>
        <sz val="12"/>
        <rFont val="Times New Roman"/>
        <family val="1"/>
      </rPr>
      <t>of round wheel chair for computer table and teachers according to the Drawing with all necessary work.</t>
    </r>
  </si>
  <si>
    <r>
      <t xml:space="preserve">Prepare and installation : </t>
    </r>
    <r>
      <rPr>
        <sz val="11"/>
        <rFont val="Times New Roman"/>
        <family val="1"/>
      </rPr>
      <t>of round wheel chair for laboratory table according to the Drawing with all necessary work.</t>
    </r>
  </si>
  <si>
    <r>
      <t xml:space="preserve">Prepare and installation : </t>
    </r>
    <r>
      <rPr>
        <sz val="11"/>
        <rFont val="Times New Roman"/>
        <family val="1"/>
      </rPr>
      <t>of two finance table for computer according to the Drawing with all necessary work.</t>
    </r>
  </si>
  <si>
    <r>
      <t xml:space="preserve">Prepare and installation : </t>
    </r>
    <r>
      <rPr>
        <sz val="11"/>
        <rFont val="Times New Roman"/>
        <family val="1"/>
      </rPr>
      <t>of  table for laboratory from khar wood with 3 coat oil painting according to the Drawing with all necessary work.</t>
    </r>
  </si>
  <si>
    <r>
      <rPr>
        <b/>
        <sz val="9"/>
        <rFont val="Times New Roman"/>
        <family val="1"/>
      </rPr>
      <t xml:space="preserve">Prepare and installation : </t>
    </r>
    <r>
      <rPr>
        <sz val="11"/>
        <rFont val="Times New Roman"/>
        <family val="1"/>
      </rPr>
      <t>of Administration room  steel canbinets (2*2*0.5)m with best quality with all necessary work..</t>
    </r>
  </si>
  <si>
    <r>
      <rPr>
        <b/>
        <sz val="12"/>
        <rFont val="Times New Roman"/>
        <family val="1"/>
      </rPr>
      <t>Prepare and installation :</t>
    </r>
    <r>
      <rPr>
        <sz val="12"/>
        <rFont val="Times New Roman"/>
        <family val="1"/>
      </rPr>
      <t xml:space="preserve"> of Students white board with steel stand best quality with all necessary work.</t>
    </r>
  </si>
  <si>
    <r>
      <rPr>
        <b/>
        <sz val="12"/>
        <rFont val="Times New Roman"/>
        <family val="1"/>
      </rPr>
      <t xml:space="preserve">Prepare and installation : </t>
    </r>
    <r>
      <rPr>
        <sz val="12"/>
        <rFont val="Times New Roman"/>
        <family val="1"/>
      </rPr>
      <t>of Administation room  floors carpet with all requirements best with all necessary work.</t>
    </r>
  </si>
  <si>
    <r>
      <rPr>
        <b/>
        <sz val="12"/>
        <rFont val="Times New Roman"/>
        <family val="1"/>
      </rPr>
      <t xml:space="preserve">Prepare and installation : </t>
    </r>
    <r>
      <rPr>
        <sz val="12"/>
        <rFont val="Times New Roman"/>
        <family val="1"/>
      </rPr>
      <t>of Administration room furnitures for each set for five person best quality with all necessary work.</t>
    </r>
  </si>
  <si>
    <r>
      <rPr>
        <b/>
        <sz val="12"/>
        <rFont val="Times New Roman"/>
        <family val="1"/>
      </rPr>
      <t>Prepare and installation :</t>
    </r>
    <r>
      <rPr>
        <sz val="12"/>
        <rFont val="Times New Roman"/>
        <family val="1"/>
      </rPr>
      <t xml:space="preserve"> of  Administration room cloth hanger best quality with all necessary work.</t>
    </r>
  </si>
  <si>
    <r>
      <rPr>
        <b/>
        <sz val="12"/>
        <rFont val="Times New Roman"/>
        <family val="1"/>
      </rPr>
      <t>Prepare and installation :</t>
    </r>
    <r>
      <rPr>
        <sz val="12"/>
        <rFont val="Times New Roman"/>
        <family val="1"/>
      </rPr>
      <t xml:space="preserve"> of plastic garbage collection for administration room and corridors best quality with all necessary work.</t>
    </r>
  </si>
  <si>
    <t>Labrotory and Student Furnitures</t>
  </si>
  <si>
    <r>
      <rPr>
        <b/>
        <sz val="11"/>
        <color theme="1"/>
        <rFont val="Times New Roman"/>
        <family val="1"/>
      </rPr>
      <t xml:space="preserve">Providing and installation: </t>
    </r>
    <r>
      <rPr>
        <sz val="11"/>
        <color theme="1"/>
        <rFont val="Times New Roman"/>
        <family val="1"/>
      </rPr>
      <t>SIEMENS inverter (5-7) Kw (6SL3210-5BE24-0UV0),3 AC, 380 -480 V -15 % +10 %47 - 63 Hz</t>
    </r>
  </si>
  <si>
    <t>PCC under Isogam</t>
  </si>
  <si>
    <t>PCC on Isogam</t>
  </si>
  <si>
    <t>wooden piece(5x5)cm in parapit wall</t>
  </si>
  <si>
    <t>Iron Sheet on parapet wall</t>
  </si>
  <si>
    <t>Vertical guater</t>
  </si>
  <si>
    <r>
      <rPr>
        <b/>
        <sz val="11"/>
        <color theme="1"/>
        <rFont val="Times New Roman"/>
        <family val="1"/>
      </rPr>
      <t>Insulation with burn brick:</t>
    </r>
    <r>
      <rPr>
        <sz val="11"/>
        <color theme="1"/>
        <rFont val="Times New Roman"/>
        <family val="1"/>
      </rPr>
      <t xml:space="preserve"> pieces thick 10cm and light PCC 10cm  M 150 according to drawing with all necessary requirements.</t>
    </r>
  </si>
  <si>
    <r>
      <rPr>
        <b/>
        <sz val="11"/>
        <color theme="1"/>
        <rFont val="Times New Roman"/>
        <family val="1"/>
      </rPr>
      <t>Cement mortar:</t>
    </r>
    <r>
      <rPr>
        <sz val="11"/>
        <color theme="1"/>
        <rFont val="Times New Roman"/>
        <family val="1"/>
      </rPr>
      <t xml:space="preserve"> of Mix 1:5 thickness 5cm over the burnt brick pieces.</t>
    </r>
  </si>
  <si>
    <r>
      <rPr>
        <b/>
        <sz val="11"/>
        <color theme="1"/>
        <rFont val="Times New Roman"/>
        <family val="1"/>
      </rPr>
      <t>Plain Cement Concrete:</t>
    </r>
    <r>
      <rPr>
        <sz val="11"/>
        <color theme="1"/>
        <rFont val="Times New Roman"/>
        <family val="1"/>
      </rPr>
      <t xml:space="preserve"> of (M150, mix-1:2:4) thickness 10 cm for roof over the isoga according to the drawing and specification with all necessary activities and requirements including the test for the PCC as specified in the specification and site engineer instruction.</t>
    </r>
  </si>
  <si>
    <r>
      <rPr>
        <b/>
        <sz val="11"/>
        <color theme="1"/>
        <rFont val="Times New Roman"/>
        <family val="1"/>
      </rPr>
      <t xml:space="preserve">Provision and installation: </t>
    </r>
    <r>
      <rPr>
        <sz val="11"/>
        <color theme="1"/>
        <rFont val="Times New Roman"/>
        <family val="1"/>
      </rPr>
      <t>of wooden piece(5x5)cm in parapit wall in order to nail the iron sheet and isogam.</t>
    </r>
  </si>
  <si>
    <r>
      <rPr>
        <b/>
        <sz val="11"/>
        <color theme="1"/>
        <rFont val="Times New Roman"/>
        <family val="1"/>
      </rPr>
      <t xml:space="preserve">Provision and installation: </t>
    </r>
    <r>
      <rPr>
        <sz val="11"/>
        <color theme="1"/>
        <rFont val="Times New Roman"/>
        <family val="1"/>
      </rPr>
      <t>iron sheet on the parapit wall 24 guage, best quality according to drawing.</t>
    </r>
  </si>
  <si>
    <r>
      <rPr>
        <b/>
        <sz val="11"/>
        <rFont val="Times New Roman"/>
        <family val="1"/>
      </rPr>
      <t xml:space="preserve">Prepare and installation of  Marble: </t>
    </r>
    <r>
      <rPr>
        <sz val="11"/>
        <rFont val="Times New Roman"/>
        <family val="1"/>
      </rPr>
      <t>on the  window sill W=30 cm</t>
    </r>
    <r>
      <rPr>
        <b/>
        <sz val="11"/>
        <rFont val="Times New Roman"/>
        <family val="1"/>
      </rPr>
      <t xml:space="preserve"> </t>
    </r>
    <r>
      <rPr>
        <sz val="11"/>
        <rFont val="Times New Roman"/>
        <family val="1"/>
      </rPr>
      <t>with all necessary requirment.</t>
    </r>
  </si>
  <si>
    <t>Excavation for foundation of under sitting place</t>
  </si>
  <si>
    <t>Excavation for foundation of under wastewater channel</t>
  </si>
  <si>
    <t>Excavation for foundation of water tank</t>
  </si>
  <si>
    <t>Floor back filling</t>
  </si>
  <si>
    <t>Suitable soil with compaction</t>
  </si>
  <si>
    <t xml:space="preserve">boulder in floor </t>
  </si>
  <si>
    <t>boulder under wastewater channel</t>
  </si>
  <si>
    <t>Stone Masonry for foundation of under sitting place</t>
  </si>
  <si>
    <t>foundation step-1</t>
  </si>
  <si>
    <t>foundation step-2</t>
  </si>
  <si>
    <t>Burnt brick for Water Tank and Sitting place</t>
  </si>
  <si>
    <t xml:space="preserve">Burnt brick for Water Tank </t>
  </si>
  <si>
    <t>Burnt brick for Sitting place</t>
  </si>
  <si>
    <t>PCC under stone masonry</t>
  </si>
  <si>
    <t>PCC in wastewater channel</t>
  </si>
  <si>
    <t>RCC of walls and slab</t>
  </si>
  <si>
    <t>Ceramic Tile work</t>
  </si>
  <si>
    <t>GI pipe D = 1.5 inch</t>
  </si>
  <si>
    <t>GI pipe  D = 2 inch</t>
  </si>
  <si>
    <t>GI pipe  D = 3 inch</t>
  </si>
  <si>
    <t>PE 80, P.N=10, For Green Area 40mm</t>
  </si>
  <si>
    <t>PE 80, P.N=10, For Green Area 32mm</t>
  </si>
  <si>
    <t>PE 80, P.N=10, For Green Area 25mm</t>
  </si>
  <si>
    <t>water stoper</t>
  </si>
  <si>
    <t>GI pipe  D = 2 inch for Over head System of water reservior</t>
  </si>
  <si>
    <t>GI pipe  D = 2 inch airlet of water reservoir</t>
  </si>
  <si>
    <r>
      <rPr>
        <b/>
        <sz val="11"/>
        <color theme="1"/>
        <rFont val="Times New Roman"/>
        <family val="1"/>
      </rPr>
      <t>Excavation of</t>
    </r>
    <r>
      <rPr>
        <sz val="11"/>
        <color theme="1"/>
        <rFont val="Times New Roman"/>
        <family val="1"/>
      </rPr>
      <t xml:space="preserve"> : foundation</t>
    </r>
    <r>
      <rPr>
        <sz val="11"/>
        <rFont val="Times New Roman"/>
        <family val="1"/>
      </rPr>
      <t xml:space="preserve"> according to the drawing with all necessary works.</t>
    </r>
  </si>
  <si>
    <r>
      <rPr>
        <b/>
        <sz val="11"/>
        <color theme="1"/>
        <rFont val="Times New Roman"/>
        <family val="1"/>
      </rPr>
      <t xml:space="preserve">Floor filling from : </t>
    </r>
    <r>
      <rPr>
        <sz val="11"/>
        <color theme="1"/>
        <rFont val="Times New Roman"/>
        <family val="1"/>
      </rPr>
      <t>stone Boulder</t>
    </r>
    <r>
      <rPr>
        <b/>
        <sz val="11"/>
        <color theme="1"/>
        <rFont val="Times New Roman"/>
        <family val="1"/>
      </rPr>
      <t xml:space="preserve"> </t>
    </r>
    <r>
      <rPr>
        <sz val="11"/>
        <color theme="1"/>
        <rFont val="Times New Roman"/>
        <family val="1"/>
      </rPr>
      <t>with compaction  according to the drawing with all necessary works.</t>
    </r>
  </si>
  <si>
    <r>
      <rPr>
        <b/>
        <sz val="11"/>
        <color theme="1"/>
        <rFont val="Times New Roman"/>
        <family val="1"/>
      </rPr>
      <t>Reinforced concrete</t>
    </r>
    <r>
      <rPr>
        <sz val="11"/>
        <color theme="1"/>
        <rFont val="Times New Roman"/>
        <family val="1"/>
      </rPr>
      <t xml:space="preserve"> of (M-250 1:1:2) for walls and slab according to the drawing and specification with all necessary activities.</t>
    </r>
  </si>
  <si>
    <r>
      <rPr>
        <b/>
        <sz val="11"/>
        <color theme="1"/>
        <rFont val="Times New Roman"/>
        <family val="1"/>
      </rPr>
      <t xml:space="preserve">Isogam : </t>
    </r>
    <r>
      <rPr>
        <sz val="11"/>
        <color theme="1"/>
        <rFont val="Times New Roman"/>
        <family val="1"/>
      </rPr>
      <t>for the roof of water reservoir, thickness=4mm, high quality according to the drawing with all necessary works.</t>
    </r>
  </si>
  <si>
    <r>
      <rPr>
        <b/>
        <sz val="11"/>
        <color theme="1"/>
        <rFont val="Times New Roman"/>
        <family val="1"/>
      </rPr>
      <t>Provision and</t>
    </r>
    <r>
      <rPr>
        <sz val="11"/>
        <color theme="1"/>
        <rFont val="Times New Roman"/>
        <family val="1"/>
      </rPr>
      <t xml:space="preserve"> I</t>
    </r>
    <r>
      <rPr>
        <b/>
        <sz val="11"/>
        <color theme="1"/>
        <rFont val="Times New Roman"/>
        <family val="1"/>
      </rPr>
      <t xml:space="preserve">nstallation : </t>
    </r>
    <r>
      <rPr>
        <sz val="11"/>
        <color theme="1"/>
        <rFont val="Times New Roman"/>
        <family val="1"/>
      </rPr>
      <t>of out let water tap GI pipe D = 1.5 inch with high quality according to the drawing with all necessary works.</t>
    </r>
  </si>
  <si>
    <r>
      <rPr>
        <b/>
        <sz val="11"/>
        <color theme="1"/>
        <rFont val="Times New Roman"/>
        <family val="1"/>
      </rPr>
      <t xml:space="preserve">Prepare and installation </t>
    </r>
    <r>
      <rPr>
        <b/>
        <sz val="11"/>
        <rFont val="Times New Roman"/>
        <family val="1"/>
      </rPr>
      <t>of Ceramic:</t>
    </r>
    <r>
      <rPr>
        <sz val="11"/>
        <rFont val="Times New Roman"/>
        <family val="1"/>
      </rPr>
      <t xml:space="preserve"> on the front, side and back view of Water Reservoir and hand washing facilities with all necessary Requirement.</t>
    </r>
  </si>
  <si>
    <r>
      <rPr>
        <b/>
        <sz val="11"/>
        <color theme="1"/>
        <rFont val="Times New Roman"/>
        <family val="1"/>
      </rPr>
      <t xml:space="preserve">Provision and Installation : </t>
    </r>
    <r>
      <rPr>
        <sz val="11"/>
        <color theme="1"/>
        <rFont val="Times New Roman"/>
        <family val="1"/>
      </rPr>
      <t>of  GI pipe  D = 2 inch for Cleaning and Washing System of water reservoir high quality according to the drawing with all necessary works.</t>
    </r>
  </si>
  <si>
    <r>
      <rPr>
        <b/>
        <sz val="11"/>
        <color theme="1"/>
        <rFont val="Times New Roman"/>
        <family val="1"/>
      </rPr>
      <t xml:space="preserve">Provide and Installation : </t>
    </r>
    <r>
      <rPr>
        <sz val="11"/>
        <color theme="1"/>
        <rFont val="Times New Roman"/>
        <family val="1"/>
      </rPr>
      <t>of  GI pipe  D = 3 inch for Cleaning and Washing System of water reservoir connected to the area out of the boundary wall, high quality according to the drawing with all necessary works.</t>
    </r>
  </si>
  <si>
    <r>
      <rPr>
        <b/>
        <sz val="11"/>
        <color theme="1"/>
        <rFont val="Times New Roman"/>
        <family val="1"/>
      </rPr>
      <t xml:space="preserve">Supply and installation: </t>
    </r>
    <r>
      <rPr>
        <sz val="11"/>
        <color theme="1"/>
        <rFont val="Times New Roman"/>
        <family val="1"/>
      </rPr>
      <t xml:space="preserve">PE 80, P.N=10, For Green Area 40mm  Polyetlin 100% </t>
    </r>
    <r>
      <rPr>
        <sz val="11"/>
        <rFont val="Times New Roman"/>
        <family val="1"/>
      </rPr>
      <t>with all necessary works.</t>
    </r>
  </si>
  <si>
    <r>
      <rPr>
        <b/>
        <sz val="11"/>
        <color theme="1"/>
        <rFont val="Times New Roman"/>
        <family val="1"/>
      </rPr>
      <t xml:space="preserve">Supply and installation: </t>
    </r>
    <r>
      <rPr>
        <sz val="11"/>
        <color theme="1"/>
        <rFont val="Times New Roman"/>
        <family val="1"/>
      </rPr>
      <t xml:space="preserve">PE 80, P.N=10, For Green Area 32mm  Polyetlin 100% </t>
    </r>
    <r>
      <rPr>
        <sz val="11"/>
        <rFont val="Times New Roman"/>
        <family val="1"/>
      </rPr>
      <t>with all necessary works.</t>
    </r>
  </si>
  <si>
    <r>
      <rPr>
        <b/>
        <sz val="11"/>
        <color theme="1"/>
        <rFont val="Times New Roman"/>
        <family val="1"/>
      </rPr>
      <t xml:space="preserve">Supply and installation: </t>
    </r>
    <r>
      <rPr>
        <sz val="11"/>
        <color theme="1"/>
        <rFont val="Times New Roman"/>
        <family val="1"/>
      </rPr>
      <t xml:space="preserve">PE 80, P.N=10, For Green Area 25mm  Polyetlin 100% </t>
    </r>
    <r>
      <rPr>
        <sz val="11"/>
        <rFont val="Times New Roman"/>
        <family val="1"/>
      </rPr>
      <t>with all necessary works.</t>
    </r>
  </si>
  <si>
    <r>
      <rPr>
        <b/>
        <sz val="11"/>
        <color theme="1"/>
        <rFont val="Times New Roman"/>
        <family val="1"/>
      </rPr>
      <t>Supply and installation:</t>
    </r>
    <r>
      <rPr>
        <sz val="11"/>
        <color theme="1"/>
        <rFont val="Times New Roman"/>
        <family val="1"/>
      </rPr>
      <t xml:space="preserve"> of water stoper according to drawing.</t>
    </r>
  </si>
  <si>
    <r>
      <rPr>
        <b/>
        <sz val="11"/>
        <color theme="1"/>
        <rFont val="Times New Roman"/>
        <family val="1"/>
      </rPr>
      <t>Provision and Installation :</t>
    </r>
    <r>
      <rPr>
        <sz val="11"/>
        <color theme="1"/>
        <rFont val="Times New Roman"/>
        <family val="1"/>
      </rPr>
      <t xml:space="preserve"> of  GI pipe  D = 2 inch for Over head System of water reservior high quality according to the drawing with all necessary works.</t>
    </r>
  </si>
  <si>
    <r>
      <rPr>
        <b/>
        <sz val="11"/>
        <color theme="1"/>
        <rFont val="Times New Roman"/>
        <family val="1"/>
      </rPr>
      <t>Performing of</t>
    </r>
    <r>
      <rPr>
        <sz val="11"/>
        <color theme="1"/>
        <rFont val="Times New Roman"/>
        <family val="1"/>
      </rPr>
      <t xml:space="preserve"> : 3 coats interior plastic painting 100% washable according to drawing with all necessary works. </t>
    </r>
  </si>
  <si>
    <r>
      <rPr>
        <b/>
        <sz val="11"/>
        <color theme="1"/>
        <rFont val="Times New Roman"/>
        <family val="1"/>
      </rPr>
      <t xml:space="preserve">Provision and Installation : </t>
    </r>
    <r>
      <rPr>
        <sz val="11"/>
        <color theme="1"/>
        <rFont val="Times New Roman"/>
        <family val="1"/>
      </rPr>
      <t>of  GI pipe  D = 2 inch airlet of water reservoir high quality according to the drawing with all necessary works.</t>
    </r>
  </si>
  <si>
    <r>
      <rPr>
        <b/>
        <sz val="11"/>
        <color theme="1"/>
        <rFont val="Times New Roman"/>
      </rPr>
      <t xml:space="preserve">Excavation of trench : </t>
    </r>
    <r>
      <rPr>
        <sz val="11"/>
        <color theme="1"/>
        <rFont val="Times New Roman"/>
      </rPr>
      <t>for pipe trench according to the drawing with all necessary works.</t>
    </r>
  </si>
  <si>
    <r>
      <rPr>
        <b/>
        <sz val="11"/>
        <color theme="1"/>
        <rFont val="Times New Roman"/>
      </rPr>
      <t>Prepare and construction :</t>
    </r>
    <r>
      <rPr>
        <sz val="11"/>
        <color theme="1"/>
        <rFont val="Times New Roman"/>
      </rPr>
      <t xml:space="preserve"> of RCC manhole according to the drawing with all necessary work</t>
    </r>
  </si>
  <si>
    <t>Handrails</t>
  </si>
  <si>
    <t>Pipe culverts</t>
  </si>
  <si>
    <r>
      <t xml:space="preserve">RCC Pipe culvert under Boundary wall </t>
    </r>
    <r>
      <rPr>
        <sz val="10"/>
        <rFont val="Calibri"/>
        <family val="2"/>
      </rPr>
      <t>Ø</t>
    </r>
    <r>
      <rPr>
        <sz val="10"/>
        <rFont val="Arial"/>
        <family val="2"/>
      </rPr>
      <t>=50 cm, Length = 1M</t>
    </r>
  </si>
  <si>
    <t>Construction of Park Irrigation System</t>
  </si>
  <si>
    <t>Construction of Irrigation System</t>
  </si>
  <si>
    <t>Excavation of trench for pipe trench</t>
  </si>
  <si>
    <t>RCC manholes</t>
  </si>
  <si>
    <t>Backfilling with suitable soil round the irrigation pipe</t>
  </si>
  <si>
    <t>Prepare Stand taps with PCC apron for stand tap</t>
  </si>
  <si>
    <t>For retaining wall section (A-1,2,3,4)</t>
  </si>
  <si>
    <r>
      <rPr>
        <b/>
        <sz val="11"/>
        <rFont val="Times New Roman"/>
        <family val="1"/>
      </rPr>
      <t>Fabricated Concrete Kerb:</t>
    </r>
    <r>
      <rPr>
        <sz val="11"/>
        <rFont val="Times New Roman"/>
        <family val="1"/>
      </rPr>
      <t xml:space="preserve">  Provide and Installation of Kerb stone (45*20x60)cm with its required mortar (1:3) for green area and road pavement with its all related activities including its painting.</t>
    </r>
  </si>
  <si>
    <t>Pipe, PE 32mm Pipe with all required fittings</t>
  </si>
  <si>
    <t>Pipe, PE 25mm Pipe with all required fittings</t>
  </si>
  <si>
    <r>
      <rPr>
        <b/>
        <sz val="11"/>
        <color theme="1"/>
        <rFont val="Times New Roman"/>
      </rPr>
      <t>Backfilling:</t>
    </r>
    <r>
      <rPr>
        <sz val="11"/>
        <color theme="1"/>
        <rFont val="Times New Roman"/>
      </rPr>
      <t xml:space="preserve"> with suitable soil around and top of the irrigation pipe according to the drawing with all necessary works.</t>
    </r>
  </si>
  <si>
    <r>
      <rPr>
        <b/>
        <sz val="11"/>
        <color theme="1"/>
        <rFont val="Times New Roman"/>
      </rPr>
      <t>Prepare and construction :</t>
    </r>
    <r>
      <rPr>
        <sz val="11"/>
        <color theme="1"/>
        <rFont val="Times New Roman"/>
      </rPr>
      <t>of Stand tops with PCC apron for stand tap according to the drawing with all necessary work</t>
    </r>
  </si>
  <si>
    <r>
      <rPr>
        <b/>
        <sz val="11"/>
        <color theme="1"/>
        <rFont val="Times New Roman"/>
      </rPr>
      <t>Prepare and installation:</t>
    </r>
    <r>
      <rPr>
        <sz val="11"/>
        <color theme="1"/>
        <rFont val="Times New Roman"/>
      </rPr>
      <t xml:space="preserve"> of PE 32mm Pipe with all required fittings, according to the drawing with all necessary work</t>
    </r>
  </si>
  <si>
    <r>
      <rPr>
        <b/>
        <sz val="11"/>
        <color theme="1"/>
        <rFont val="Times New Roman"/>
      </rPr>
      <t>Prepare and installation:</t>
    </r>
    <r>
      <rPr>
        <sz val="11"/>
        <color theme="1"/>
        <rFont val="Times New Roman"/>
      </rPr>
      <t xml:space="preserve"> of PE 25mm Pipe with all required fittings, according to the drawing with all necessary work</t>
    </r>
  </si>
  <si>
    <t>C</t>
  </si>
  <si>
    <t>C-Guard Room Building</t>
  </si>
  <si>
    <t xml:space="preserve">D-Hand Washing Facility </t>
  </si>
  <si>
    <t>E-Septic Tank</t>
  </si>
  <si>
    <t>F- Water Well</t>
  </si>
  <si>
    <t>G- Solar System</t>
  </si>
  <si>
    <t>H-Garbage Collection Point</t>
  </si>
  <si>
    <t>I-Boundary wall &amp; Retaining wall</t>
  </si>
  <si>
    <t>J-Volleyball Play Ground, Green Area, ditches and walkway</t>
  </si>
  <si>
    <t>K-Labrotory and Student Furnitures</t>
  </si>
  <si>
    <r>
      <rPr>
        <b/>
        <sz val="11"/>
        <color theme="1"/>
        <rFont val="Times New Roman"/>
        <family val="1"/>
      </rPr>
      <t>RCC for Slab of Culverts:</t>
    </r>
    <r>
      <rPr>
        <sz val="11"/>
        <color theme="1"/>
        <rFont val="Times New Roman"/>
        <family val="1"/>
      </rPr>
      <t xml:space="preserve"> mix 1:1.5:3 in cover slabs according to the drawing with all necessary requirment.</t>
    </r>
  </si>
  <si>
    <t>Prepare and Installation of RCC Pipe culvert under Boundary wall Ø=50 cm, Length = 1M</t>
  </si>
  <si>
    <r>
      <t xml:space="preserve">Reinforced Concrete M 200 (1:1.5:3): </t>
    </r>
    <r>
      <rPr>
        <sz val="11"/>
        <rFont val="Times New Roman"/>
        <family val="1"/>
      </rPr>
      <t>for Ring Beam, on the top of supper stone Masonry  with it’s all related activities according to the drawing and technical specification Install concrete with suitable concrete placing equipment  (pump, or similar), compact concrete with vibrators, Cement type: CEMI (best way or similar) Crush should be used in concrete ,concrete mix by a mixer).</t>
    </r>
  </si>
  <si>
    <r>
      <rPr>
        <b/>
        <sz val="12"/>
        <color theme="1"/>
        <rFont val="Times New Roman"/>
        <family val="1"/>
      </rPr>
      <t>Supper stone masonry:</t>
    </r>
    <r>
      <rPr>
        <sz val="12"/>
        <color theme="1"/>
        <rFont val="Times New Roman"/>
        <family val="1"/>
      </rPr>
      <t xml:space="preserve"> For retaining wall and Boundary wall( Kursy) ( M- 250, Mix-1:5) cement mortar with high quality grantee stone with all requirment </t>
    </r>
  </si>
  <si>
    <r>
      <rPr>
        <b/>
        <sz val="11"/>
        <color theme="1"/>
        <rFont val="Times New Roman"/>
        <family val="1"/>
      </rPr>
      <t>Preparing and installation:</t>
    </r>
    <r>
      <rPr>
        <sz val="11"/>
        <color theme="1"/>
        <rFont val="Times New Roman"/>
        <family val="1"/>
      </rPr>
      <t xml:space="preserve"> of steel handrail with anti rust painting on top of retaining wall according to drawing with all required activities</t>
    </r>
  </si>
  <si>
    <r>
      <rPr>
        <b/>
        <sz val="11"/>
        <color theme="1"/>
        <rFont val="Times New Roman"/>
        <family val="1"/>
      </rPr>
      <t xml:space="preserve">Providing and installation: </t>
    </r>
    <r>
      <rPr>
        <sz val="11"/>
        <color theme="1"/>
        <rFont val="Times New Roman"/>
        <family val="1"/>
      </rPr>
      <t>CP21-66HT670W</t>
    </r>
    <r>
      <rPr>
        <b/>
        <sz val="11"/>
        <color theme="1"/>
        <rFont val="Times New Roman"/>
        <family val="1"/>
      </rPr>
      <t xml:space="preserve"> </t>
    </r>
    <r>
      <rPr>
        <sz val="11"/>
        <color theme="1"/>
        <rFont val="Times New Roman"/>
        <family val="1"/>
      </rPr>
      <t xml:space="preserve">Solar panel, 550w 49v Mono Bifacial crystaline with High Quality 30 year performance with (80% at 30th) </t>
    </r>
  </si>
  <si>
    <r>
      <rPr>
        <b/>
        <sz val="11"/>
        <rFont val="Times New Roman"/>
        <family val="1"/>
      </rPr>
      <t xml:space="preserve">Demolition of the: </t>
    </r>
    <r>
      <rPr>
        <sz val="11"/>
        <rFont val="Times New Roman"/>
        <family val="1"/>
      </rPr>
      <t>existing 69 m2 stone, Brick and RCC masonry old Building including transportation the material to proper location with all necessary requirements.</t>
    </r>
  </si>
  <si>
    <r>
      <rPr>
        <b/>
        <sz val="11"/>
        <rFont val="Times New Roman"/>
        <family val="1"/>
      </rPr>
      <t xml:space="preserve">Prepare and installation of  Marble: </t>
    </r>
    <r>
      <rPr>
        <sz val="11"/>
        <rFont val="Times New Roman"/>
        <family val="1"/>
      </rPr>
      <t>on the first floor enterance stairs W=30 cm</t>
    </r>
    <r>
      <rPr>
        <b/>
        <sz val="11"/>
        <rFont val="Times New Roman"/>
        <family val="1"/>
      </rPr>
      <t xml:space="preserve"> </t>
    </r>
    <r>
      <rPr>
        <sz val="11"/>
        <rFont val="Times New Roman"/>
        <family val="1"/>
      </rPr>
      <t>with all necessary requirment.</t>
    </r>
  </si>
  <si>
    <r>
      <rPr>
        <b/>
        <sz val="11"/>
        <rFont val="Times New Roman"/>
        <family val="1"/>
      </rPr>
      <t xml:space="preserve">Prepare and installation : </t>
    </r>
    <r>
      <rPr>
        <sz val="11"/>
        <rFont val="Times New Roman"/>
        <family val="1"/>
      </rPr>
      <t>Metalic signboard with all necessary work</t>
    </r>
  </si>
  <si>
    <r>
      <t xml:space="preserve">Unit cost
</t>
    </r>
    <r>
      <rPr>
        <sz val="12"/>
        <rFont val="Arial"/>
        <family val="2"/>
      </rPr>
      <t>[AFN]</t>
    </r>
  </si>
  <si>
    <r>
      <t>Amount</t>
    </r>
    <r>
      <rPr>
        <b/>
        <vertAlign val="superscript"/>
        <sz val="12"/>
        <rFont val="Arial"/>
        <family val="2"/>
      </rPr>
      <t xml:space="preserve"> </t>
    </r>
    <r>
      <rPr>
        <b/>
        <sz val="12"/>
        <rFont val="Arial"/>
        <family val="2"/>
      </rPr>
      <t xml:space="preserve">
</t>
    </r>
    <r>
      <rPr>
        <sz val="12"/>
        <rFont val="Arial"/>
        <family val="2"/>
      </rPr>
      <t>[AFN]</t>
    </r>
  </si>
  <si>
    <t>Grand Total OF 24 Class room  Construction</t>
  </si>
  <si>
    <t>Including all tax according to income tax manual of Ministry of Finance ; government of Afghanistan</t>
  </si>
  <si>
    <t>Company Name</t>
  </si>
  <si>
    <t>Date</t>
  </si>
  <si>
    <t>Signature</t>
  </si>
  <si>
    <t>Stamp</t>
  </si>
  <si>
    <t>Total Price in Words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</si>
</sst>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_(* #,##0_);_(* \(#,##0\);_(* &quot;-&quot;_);_(@_)"/>
    <numFmt numFmtId="165" formatCode="_(&quot;$&quot;* #,##0.00_);_(&quot;$&quot;* \(#,##0.00\);_(&quot;$&quot;* &quot;-&quot;??_);_(@_)"/>
    <numFmt numFmtId="166" formatCode="_(* #,##0.00_);_(* \(#,##0.00\);_(* &quot;-&quot;??_);_(@_)"/>
    <numFmt numFmtId="167" formatCode="_([$AFN]\ * #,##0.00_);_([$AFN]\ * \(#,##0.00\);_([$AFN]\ * &quot;-&quot;??_);_(@_)"/>
    <numFmt numFmtId="168" formatCode="&quot;$&quot;#,##0.00"/>
    <numFmt numFmtId="169" formatCode="[$AFN]\ #,##0.00"/>
  </numFmts>
  <fonts count="64" x14ac:knownFonts="1">
    <font>
      <sz val="11"/>
      <color theme="1"/>
      <name val="Calibri"/>
      <family val="2"/>
      <scheme val="minor"/>
    </font>
    <font>
      <sz val="11"/>
      <color indexed="8"/>
      <name val="Calibri"/>
      <family val="2"/>
    </font>
    <font>
      <sz val="9"/>
      <name val="Arial"/>
      <family val="2"/>
    </font>
    <font>
      <sz val="9"/>
      <color theme="1"/>
      <name val="Arial"/>
      <family val="2"/>
    </font>
    <font>
      <sz val="10"/>
      <name val="Arial"/>
      <family val="2"/>
    </font>
    <font>
      <b/>
      <sz val="12"/>
      <name val="Arial"/>
      <family val="2"/>
    </font>
    <font>
      <sz val="10"/>
      <name val="Arial"/>
      <family val="2"/>
    </font>
    <font>
      <sz val="8"/>
      <name val="Arial"/>
      <family val="2"/>
    </font>
    <font>
      <sz val="11"/>
      <color theme="1"/>
      <name val="Calibri"/>
      <family val="2"/>
      <scheme val="minor"/>
    </font>
    <font>
      <sz val="12"/>
      <name val="Arial"/>
      <family val="2"/>
    </font>
    <font>
      <b/>
      <sz val="10"/>
      <color theme="1"/>
      <name val="Arial"/>
      <family val="2"/>
    </font>
    <font>
      <sz val="10"/>
      <color theme="1"/>
      <name val="Arial"/>
      <family val="2"/>
    </font>
    <font>
      <b/>
      <sz val="11"/>
      <color theme="1"/>
      <name val="Arial"/>
      <family val="2"/>
    </font>
    <font>
      <sz val="10"/>
      <color theme="1"/>
      <name val="Calibri"/>
      <family val="2"/>
      <scheme val="minor"/>
    </font>
    <font>
      <sz val="10"/>
      <name val="Calibri"/>
      <family val="2"/>
      <scheme val="minor"/>
    </font>
    <font>
      <sz val="10"/>
      <color rgb="FF000000"/>
      <name val="Times New Roman"/>
      <family val="1"/>
    </font>
    <font>
      <b/>
      <sz val="10"/>
      <color rgb="FF000000"/>
      <name val="Calibri Light"/>
      <family val="2"/>
      <scheme val="major"/>
    </font>
    <font>
      <sz val="10"/>
      <color rgb="FF000000"/>
      <name val="Calibri Light"/>
      <family val="2"/>
      <scheme val="major"/>
    </font>
    <font>
      <b/>
      <sz val="12"/>
      <color theme="1"/>
      <name val="Arial"/>
      <family val="2"/>
    </font>
    <font>
      <sz val="11"/>
      <color theme="1"/>
      <name val="Times New Roman"/>
      <family val="1"/>
    </font>
    <font>
      <b/>
      <sz val="11"/>
      <color theme="1"/>
      <name val="Times New Roman"/>
      <family val="1"/>
    </font>
    <font>
      <sz val="11"/>
      <name val="Times New Roman"/>
      <family val="1"/>
    </font>
    <font>
      <sz val="12"/>
      <color theme="1"/>
      <name val="Calibri"/>
      <family val="2"/>
      <scheme val="minor"/>
    </font>
    <font>
      <sz val="12"/>
      <color theme="1"/>
      <name val="Arial"/>
      <family val="2"/>
    </font>
    <font>
      <b/>
      <sz val="12"/>
      <color indexed="8"/>
      <name val="Arial"/>
      <family val="2"/>
    </font>
    <font>
      <sz val="14"/>
      <name val="Calibri"/>
      <family val="2"/>
      <scheme val="minor"/>
    </font>
    <font>
      <b/>
      <sz val="14"/>
      <name val="Calibri"/>
      <family val="2"/>
      <scheme val="minor"/>
    </font>
    <font>
      <b/>
      <sz val="12"/>
      <color rgb="FF000000"/>
      <name val="Calibri Light"/>
      <family val="2"/>
      <scheme val="major"/>
    </font>
    <font>
      <b/>
      <vertAlign val="superscript"/>
      <sz val="12"/>
      <name val="Arial"/>
      <family val="2"/>
    </font>
    <font>
      <sz val="14"/>
      <color theme="1"/>
      <name val="Calibri"/>
      <family val="2"/>
      <scheme val="minor"/>
    </font>
    <font>
      <b/>
      <sz val="14"/>
      <color theme="1"/>
      <name val="Calibri"/>
      <family val="2"/>
      <scheme val="minor"/>
    </font>
    <font>
      <b/>
      <sz val="11"/>
      <name val="Times New Roman"/>
      <family val="1"/>
    </font>
    <font>
      <b/>
      <sz val="12"/>
      <name val="Times New Roman"/>
      <family val="1"/>
    </font>
    <font>
      <b/>
      <sz val="12"/>
      <color theme="1"/>
      <name val="Times New Roman"/>
      <family val="1"/>
    </font>
    <font>
      <sz val="11"/>
      <color indexed="8"/>
      <name val="Times New Roman"/>
      <family val="1"/>
    </font>
    <font>
      <b/>
      <sz val="11"/>
      <color indexed="8"/>
      <name val="Times New Roman"/>
      <family val="1"/>
    </font>
    <font>
      <sz val="12"/>
      <color theme="1"/>
      <name val="Times New Roman"/>
      <family val="1"/>
    </font>
    <font>
      <sz val="12"/>
      <name val="Times New Roman"/>
      <family val="1"/>
    </font>
    <font>
      <b/>
      <sz val="11"/>
      <color indexed="8"/>
      <name val="Calibri"/>
      <family val="2"/>
    </font>
    <font>
      <sz val="11"/>
      <color indexed="60"/>
      <name val="Calibri"/>
      <family val="2"/>
    </font>
    <font>
      <b/>
      <sz val="15"/>
      <color indexed="62"/>
      <name val="Calibri"/>
      <family val="2"/>
    </font>
    <font>
      <sz val="10"/>
      <name val="Arial"/>
    </font>
    <font>
      <b/>
      <i/>
      <sz val="10"/>
      <color rgb="FF000000"/>
      <name val="Times New Roman"/>
      <family val="1"/>
    </font>
    <font>
      <b/>
      <sz val="14"/>
      <color theme="1"/>
      <name val="Times New Roman"/>
      <family val="1"/>
    </font>
    <font>
      <b/>
      <sz val="14"/>
      <name val="Times New Roman"/>
      <family val="1"/>
    </font>
    <font>
      <b/>
      <sz val="11"/>
      <color theme="1"/>
      <name val="Calibri"/>
      <family val="2"/>
      <scheme val="minor"/>
    </font>
    <font>
      <b/>
      <u/>
      <sz val="12"/>
      <name val="Arial"/>
      <family val="2"/>
    </font>
    <font>
      <b/>
      <sz val="10"/>
      <name val="Arial"/>
      <family val="2"/>
    </font>
    <font>
      <sz val="11"/>
      <name val="Arial"/>
      <family val="2"/>
    </font>
    <font>
      <b/>
      <sz val="11"/>
      <name val="Arial"/>
      <family val="2"/>
    </font>
    <font>
      <sz val="10"/>
      <name val="Calibri"/>
      <family val="2"/>
    </font>
    <font>
      <b/>
      <sz val="12"/>
      <color theme="1"/>
      <name val="Calibri"/>
      <family val="2"/>
      <scheme val="minor"/>
    </font>
    <font>
      <sz val="11"/>
      <color theme="1"/>
      <name val="Arial"/>
      <family val="2"/>
    </font>
    <font>
      <sz val="10"/>
      <color theme="1"/>
      <name val="Calibri"/>
      <family val="2"/>
    </font>
    <font>
      <sz val="8"/>
      <name val="Calibri"/>
      <family val="2"/>
      <scheme val="minor"/>
    </font>
    <font>
      <b/>
      <sz val="9"/>
      <name val="Times New Roman"/>
      <family val="1"/>
    </font>
    <font>
      <sz val="10"/>
      <color theme="1"/>
      <name val="Arial"/>
    </font>
    <font>
      <b/>
      <sz val="11"/>
      <color theme="1"/>
      <name val="Times New Roman"/>
    </font>
    <font>
      <sz val="11"/>
      <color theme="1"/>
      <name val="Times New Roman"/>
    </font>
    <font>
      <sz val="11"/>
      <color rgb="FFFF0000"/>
      <name val="Calibri"/>
    </font>
    <font>
      <sz val="14"/>
      <color theme="1"/>
      <name val="Calibri"/>
      <family val="2"/>
    </font>
    <font>
      <b/>
      <sz val="11"/>
      <color theme="1"/>
      <name val="Calibri"/>
      <family val="2"/>
    </font>
    <font>
      <b/>
      <sz val="12"/>
      <color theme="1"/>
      <name val="Calibri"/>
      <family val="2"/>
    </font>
    <font>
      <sz val="12"/>
      <name val="Calibri"/>
      <family val="2"/>
    </font>
  </fonts>
  <fills count="18">
    <fill>
      <patternFill patternType="none"/>
    </fill>
    <fill>
      <patternFill patternType="gray125"/>
    </fill>
    <fill>
      <patternFill patternType="solid">
        <fgColor theme="0"/>
        <bgColor indexed="64"/>
      </patternFill>
    </fill>
    <fill>
      <patternFill patternType="solid">
        <fgColor theme="4" tint="0.39997558519241921"/>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4" tint="0.79998168889431442"/>
        <bgColor indexed="64"/>
      </patternFill>
    </fill>
    <fill>
      <patternFill patternType="solid">
        <fgColor indexed="43"/>
        <bgColor indexed="26"/>
      </patternFill>
    </fill>
    <fill>
      <patternFill patternType="solid">
        <fgColor theme="9" tint="-0.249977111117893"/>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rgb="FFFF0000"/>
        <bgColor indexed="64"/>
      </patternFill>
    </fill>
    <fill>
      <patternFill patternType="solid">
        <fgColor rgb="FF00B050"/>
        <bgColor indexed="64"/>
      </patternFill>
    </fill>
    <fill>
      <patternFill patternType="solid">
        <fgColor rgb="FFFFFF00"/>
        <bgColor indexed="64"/>
      </patternFill>
    </fill>
    <fill>
      <patternFill patternType="solid">
        <fgColor theme="7" tint="0.59999389629810485"/>
        <bgColor indexed="64"/>
      </patternFill>
    </fill>
    <fill>
      <patternFill patternType="solid">
        <fgColor theme="2" tint="-9.9978637043366805E-2"/>
        <bgColor indexed="64"/>
      </patternFill>
    </fill>
    <fill>
      <patternFill patternType="solid">
        <fgColor theme="0"/>
        <bgColor theme="0"/>
      </patternFill>
    </fill>
    <fill>
      <patternFill patternType="solid">
        <fgColor theme="0"/>
        <bgColor rgb="FFFFD965"/>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auto="1"/>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dotted">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diagonal/>
    </border>
    <border>
      <left style="dotted">
        <color indexed="64"/>
      </left>
      <right style="dotted">
        <color indexed="64"/>
      </right>
      <top/>
      <bottom style="dotted">
        <color indexed="64"/>
      </bottom>
      <diagonal/>
    </border>
    <border>
      <left/>
      <right style="medium">
        <color indexed="64"/>
      </right>
      <top/>
      <bottom/>
      <diagonal/>
    </border>
    <border>
      <left style="medium">
        <color indexed="64"/>
      </left>
      <right style="dotted">
        <color indexed="64"/>
      </right>
      <top/>
      <bottom style="dotted">
        <color indexed="64"/>
      </bottom>
      <diagonal/>
    </border>
    <border>
      <left style="dotted">
        <color indexed="64"/>
      </left>
      <right style="medium">
        <color indexed="64"/>
      </right>
      <top/>
      <bottom style="dotted">
        <color indexed="64"/>
      </bottom>
      <diagonal/>
    </border>
    <border>
      <left style="medium">
        <color indexed="64"/>
      </left>
      <right style="dotted">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medium">
        <color indexed="64"/>
      </left>
      <right style="dotted">
        <color indexed="64"/>
      </right>
      <top style="dotted">
        <color indexed="64"/>
      </top>
      <bottom/>
      <diagonal/>
    </border>
    <border>
      <left style="dotted">
        <color indexed="64"/>
      </left>
      <right style="medium">
        <color indexed="64"/>
      </right>
      <top style="dotted">
        <color indexed="64"/>
      </top>
      <bottom/>
      <diagonal/>
    </border>
    <border>
      <left style="medium">
        <color indexed="64"/>
      </left>
      <right/>
      <top style="medium">
        <color indexed="64"/>
      </top>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right/>
      <top style="thin">
        <color indexed="49"/>
      </top>
      <bottom style="double">
        <color indexed="49"/>
      </bottom>
      <diagonal/>
    </border>
    <border>
      <left/>
      <right/>
      <top/>
      <bottom style="thick">
        <color indexed="49"/>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dotted">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right style="thin">
        <color indexed="64"/>
      </right>
      <top/>
      <bottom style="thin">
        <color indexed="64"/>
      </bottom>
      <diagonal/>
    </border>
  </borders>
  <cellStyleXfs count="19">
    <xf numFmtId="0" fontId="0" fillId="0" borderId="0"/>
    <xf numFmtId="0" fontId="1" fillId="0" borderId="0"/>
    <xf numFmtId="0" fontId="4" fillId="0" borderId="0"/>
    <xf numFmtId="0" fontId="6" fillId="0" borderId="0"/>
    <xf numFmtId="0" fontId="4" fillId="0" borderId="0"/>
    <xf numFmtId="0" fontId="4" fillId="0" borderId="0"/>
    <xf numFmtId="0" fontId="4" fillId="0" borderId="0"/>
    <xf numFmtId="165" fontId="8" fillId="0" borderId="0" applyFont="0" applyFill="0" applyBorder="0" applyAlignment="0" applyProtection="0"/>
    <xf numFmtId="43" fontId="8" fillId="0" borderId="0" applyFont="0" applyFill="0" applyBorder="0" applyAlignment="0" applyProtection="0"/>
    <xf numFmtId="165" fontId="15" fillId="0" borderId="0" applyFont="0" applyFill="0" applyBorder="0" applyAlignment="0" applyProtection="0"/>
    <xf numFmtId="0" fontId="4" fillId="0" borderId="0"/>
    <xf numFmtId="165" fontId="4" fillId="0" borderId="0" applyFill="0" applyBorder="0" applyAlignment="0" applyProtection="0"/>
    <xf numFmtId="0" fontId="38" fillId="0" borderId="45" applyNumberFormat="0" applyFill="0" applyAlignment="0" applyProtection="0"/>
    <xf numFmtId="0" fontId="1" fillId="0" borderId="0"/>
    <xf numFmtId="0" fontId="39" fillId="7" borderId="0" applyNumberFormat="0" applyBorder="0" applyAlignment="0" applyProtection="0"/>
    <xf numFmtId="0" fontId="8" fillId="0" borderId="0"/>
    <xf numFmtId="0" fontId="40" fillId="0" borderId="46" applyNumberFormat="0" applyFill="0" applyAlignment="0" applyProtection="0"/>
    <xf numFmtId="0" fontId="4" fillId="0" borderId="0"/>
    <xf numFmtId="166" fontId="41" fillId="0" borderId="0" applyFont="0" applyFill="0" applyBorder="0" applyAlignment="0" applyProtection="0"/>
  </cellStyleXfs>
  <cellXfs count="374">
    <xf numFmtId="0" fontId="0" fillId="0" borderId="0" xfId="0"/>
    <xf numFmtId="167" fontId="0" fillId="0" borderId="0" xfId="0" applyNumberFormat="1"/>
    <xf numFmtId="0" fontId="0" fillId="2" borderId="0" xfId="0" applyFill="1"/>
    <xf numFmtId="0" fontId="0" fillId="0" borderId="0" xfId="0" applyAlignment="1">
      <alignment horizontal="left" vertical="top"/>
    </xf>
    <xf numFmtId="0" fontId="0" fillId="0" borderId="0" xfId="0" applyAlignment="1">
      <alignment vertical="center" wrapText="1"/>
    </xf>
    <xf numFmtId="0" fontId="7" fillId="2" borderId="0" xfId="0" applyFont="1" applyFill="1"/>
    <xf numFmtId="164" fontId="7" fillId="2" borderId="0" xfId="0" applyNumberFormat="1" applyFont="1" applyFill="1"/>
    <xf numFmtId="2" fontId="0" fillId="0" borderId="0" xfId="0" applyNumberFormat="1"/>
    <xf numFmtId="0" fontId="0" fillId="0" borderId="0" xfId="0" applyAlignment="1">
      <alignment horizontal="center" vertical="center"/>
    </xf>
    <xf numFmtId="2" fontId="12" fillId="4" borderId="8" xfId="0" applyNumberFormat="1" applyFont="1" applyFill="1" applyBorder="1" applyAlignment="1">
      <alignment horizontal="left" vertical="center"/>
    </xf>
    <xf numFmtId="0" fontId="0" fillId="4" borderId="0" xfId="0" applyFill="1"/>
    <xf numFmtId="2" fontId="12" fillId="4" borderId="8" xfId="0" applyNumberFormat="1" applyFont="1" applyFill="1" applyBorder="1" applyAlignment="1">
      <alignment horizontal="left" vertical="center" indent="1"/>
    </xf>
    <xf numFmtId="2" fontId="3" fillId="0" borderId="10" xfId="0" applyNumberFormat="1" applyFont="1" applyBorder="1" applyAlignment="1">
      <alignment horizontal="left" vertical="top" indent="1"/>
    </xf>
    <xf numFmtId="0" fontId="0" fillId="4" borderId="17" xfId="0" applyFill="1" applyBorder="1" applyAlignment="1">
      <alignment horizontal="left"/>
    </xf>
    <xf numFmtId="2" fontId="10" fillId="4" borderId="4" xfId="0" applyNumberFormat="1" applyFont="1" applyFill="1" applyBorder="1" applyAlignment="1">
      <alignment horizontal="left" vertical="center" indent="1"/>
    </xf>
    <xf numFmtId="0" fontId="0" fillId="4" borderId="17" xfId="0" applyFill="1" applyBorder="1" applyAlignment="1">
      <alignment horizontal="left" vertical="center" indent="1"/>
    </xf>
    <xf numFmtId="2" fontId="3" fillId="0" borderId="2" xfId="0" applyNumberFormat="1" applyFont="1" applyBorder="1" applyAlignment="1">
      <alignment horizontal="left" vertical="center" indent="1"/>
    </xf>
    <xf numFmtId="0" fontId="0" fillId="0" borderId="7" xfId="0" applyBorder="1" applyAlignment="1">
      <alignment horizontal="left" vertical="center" indent="1"/>
    </xf>
    <xf numFmtId="0" fontId="0" fillId="0" borderId="20" xfId="0" applyBorder="1" applyAlignment="1">
      <alignment horizontal="left" vertical="center" indent="1"/>
    </xf>
    <xf numFmtId="0" fontId="0" fillId="2" borderId="7" xfId="0" applyFill="1" applyBorder="1" applyAlignment="1">
      <alignment horizontal="left" vertical="center" indent="1"/>
    </xf>
    <xf numFmtId="4" fontId="0" fillId="0" borderId="7" xfId="0" applyNumberFormat="1" applyBorder="1" applyAlignment="1">
      <alignment horizontal="left" vertical="center" indent="1"/>
    </xf>
    <xf numFmtId="166" fontId="0" fillId="2" borderId="7" xfId="0" applyNumberFormat="1" applyFill="1" applyBorder="1" applyAlignment="1">
      <alignment horizontal="left" vertical="center" indent="1"/>
    </xf>
    <xf numFmtId="0" fontId="0" fillId="2" borderId="0" xfId="0" applyFill="1" applyAlignment="1">
      <alignment horizontal="left" vertical="center" indent="1"/>
    </xf>
    <xf numFmtId="0" fontId="0" fillId="2" borderId="17" xfId="0" applyFill="1" applyBorder="1" applyAlignment="1">
      <alignment horizontal="left" vertical="center" indent="1"/>
    </xf>
    <xf numFmtId="0" fontId="7" fillId="2" borderId="7" xfId="0" applyFont="1" applyFill="1" applyBorder="1" applyAlignment="1">
      <alignment horizontal="left" vertical="center" indent="1"/>
    </xf>
    <xf numFmtId="0" fontId="7" fillId="2" borderId="20" xfId="0" applyFont="1" applyFill="1" applyBorder="1" applyAlignment="1">
      <alignment horizontal="left" vertical="center" indent="1"/>
    </xf>
    <xf numFmtId="2" fontId="2" fillId="2" borderId="1" xfId="0" applyNumberFormat="1" applyFont="1" applyFill="1" applyBorder="1" applyAlignment="1" applyProtection="1">
      <alignment horizontal="left" vertical="center" wrapText="1" indent="1"/>
      <protection hidden="1"/>
    </xf>
    <xf numFmtId="2" fontId="14" fillId="2" borderId="1" xfId="0" applyNumberFormat="1" applyFont="1" applyFill="1" applyBorder="1" applyAlignment="1">
      <alignment horizontal="left" vertical="center" wrapText="1" indent="1"/>
    </xf>
    <xf numFmtId="0" fontId="13" fillId="0" borderId="7" xfId="0" applyFont="1" applyBorder="1" applyAlignment="1">
      <alignment horizontal="left"/>
    </xf>
    <xf numFmtId="2" fontId="23" fillId="3" borderId="16" xfId="0" applyNumberFormat="1" applyFont="1" applyFill="1" applyBorder="1" applyAlignment="1">
      <alignment horizontal="left" vertical="top"/>
    </xf>
    <xf numFmtId="0" fontId="5" fillId="3" borderId="6" xfId="0" applyFont="1" applyFill="1" applyBorder="1" applyAlignment="1">
      <alignment horizontal="left" vertical="center" wrapText="1"/>
    </xf>
    <xf numFmtId="166" fontId="9" fillId="3" borderId="0" xfId="0" applyNumberFormat="1" applyFont="1" applyFill="1" applyAlignment="1" applyProtection="1">
      <alignment horizontal="center" wrapText="1"/>
      <protection hidden="1"/>
    </xf>
    <xf numFmtId="166" fontId="23" fillId="3" borderId="18" xfId="0" applyNumberFormat="1" applyFont="1" applyFill="1" applyBorder="1" applyAlignment="1">
      <alignment horizontal="center"/>
    </xf>
    <xf numFmtId="2" fontId="23" fillId="3" borderId="23" xfId="0" applyNumberFormat="1" applyFont="1" applyFill="1" applyBorder="1" applyAlignment="1">
      <alignment horizontal="left" vertical="top"/>
    </xf>
    <xf numFmtId="0" fontId="22" fillId="0" borderId="0" xfId="0" applyFont="1"/>
    <xf numFmtId="2" fontId="5" fillId="5" borderId="23" xfId="1" applyNumberFormat="1" applyFont="1" applyFill="1" applyBorder="1" applyAlignment="1">
      <alignment horizontal="center" vertical="center" wrapText="1"/>
    </xf>
    <xf numFmtId="2" fontId="23" fillId="3" borderId="28" xfId="0" applyNumberFormat="1" applyFont="1" applyFill="1" applyBorder="1" applyAlignment="1">
      <alignment horizontal="left" vertical="center" indent="1"/>
    </xf>
    <xf numFmtId="2" fontId="11" fillId="0" borderId="10" xfId="0" applyNumberFormat="1" applyFont="1" applyBorder="1" applyAlignment="1">
      <alignment horizontal="left" vertical="center" indent="1"/>
    </xf>
    <xf numFmtId="0" fontId="13" fillId="0" borderId="7" xfId="0" applyFont="1" applyBorder="1" applyAlignment="1">
      <alignment horizontal="left" vertical="center" indent="1"/>
    </xf>
    <xf numFmtId="0" fontId="13" fillId="2" borderId="7" xfId="0" applyFont="1" applyFill="1" applyBorder="1" applyAlignment="1">
      <alignment horizontal="left" vertical="center" indent="1"/>
    </xf>
    <xf numFmtId="0" fontId="4" fillId="2" borderId="1" xfId="0" applyFont="1" applyFill="1" applyBorder="1" applyAlignment="1">
      <alignment horizontal="left" vertical="center" wrapText="1" indent="1"/>
    </xf>
    <xf numFmtId="4" fontId="13" fillId="0" borderId="7" xfId="0" applyNumberFormat="1" applyFont="1" applyBorder="1" applyAlignment="1">
      <alignment horizontal="left" vertical="center" indent="1"/>
    </xf>
    <xf numFmtId="2" fontId="23" fillId="6" borderId="23" xfId="0" applyNumberFormat="1" applyFont="1" applyFill="1" applyBorder="1" applyAlignment="1">
      <alignment horizontal="left" vertical="center" indent="1"/>
    </xf>
    <xf numFmtId="2" fontId="23" fillId="6" borderId="21" xfId="0" applyNumberFormat="1" applyFont="1" applyFill="1" applyBorder="1" applyAlignment="1">
      <alignment horizontal="left" vertical="center" indent="1"/>
    </xf>
    <xf numFmtId="2" fontId="23" fillId="6" borderId="16" xfId="0" applyNumberFormat="1" applyFont="1" applyFill="1" applyBorder="1" applyAlignment="1">
      <alignment horizontal="left" vertical="center" indent="1"/>
    </xf>
    <xf numFmtId="0" fontId="5" fillId="6" borderId="6" xfId="0" applyFont="1" applyFill="1" applyBorder="1" applyAlignment="1">
      <alignment horizontal="left" vertical="center" wrapText="1" indent="1"/>
    </xf>
    <xf numFmtId="2" fontId="4" fillId="2" borderId="1" xfId="0" applyNumberFormat="1" applyFont="1" applyFill="1" applyBorder="1" applyAlignment="1" applyProtection="1">
      <alignment horizontal="left" vertical="center" wrapText="1" indent="1"/>
      <protection hidden="1"/>
    </xf>
    <xf numFmtId="2" fontId="18" fillId="4" borderId="8" xfId="0" applyNumberFormat="1" applyFont="1" applyFill="1" applyBorder="1" applyAlignment="1">
      <alignment horizontal="left" vertical="center" indent="1"/>
    </xf>
    <xf numFmtId="2" fontId="9" fillId="3" borderId="0" xfId="0" applyNumberFormat="1" applyFont="1" applyFill="1" applyAlignment="1" applyProtection="1">
      <alignment horizontal="center" wrapText="1"/>
      <protection hidden="1"/>
    </xf>
    <xf numFmtId="2" fontId="2" fillId="2" borderId="3" xfId="0" applyNumberFormat="1" applyFont="1" applyFill="1" applyBorder="1" applyAlignment="1" applyProtection="1">
      <alignment horizontal="left" vertical="center" wrapText="1" indent="1"/>
      <protection hidden="1"/>
    </xf>
    <xf numFmtId="2" fontId="2" fillId="2" borderId="5" xfId="0" applyNumberFormat="1" applyFont="1" applyFill="1" applyBorder="1" applyAlignment="1" applyProtection="1">
      <alignment horizontal="left" vertical="center" wrapText="1" indent="1"/>
      <protection hidden="1"/>
    </xf>
    <xf numFmtId="2" fontId="3" fillId="2" borderId="9" xfId="5" applyNumberFormat="1" applyFont="1" applyFill="1" applyBorder="1" applyAlignment="1">
      <alignment horizontal="left" vertical="center" indent="1"/>
    </xf>
    <xf numFmtId="2" fontId="3" fillId="2" borderId="1" xfId="5" applyNumberFormat="1" applyFont="1" applyFill="1" applyBorder="1" applyAlignment="1">
      <alignment horizontal="left" vertical="center" indent="1"/>
    </xf>
    <xf numFmtId="2" fontId="9" fillId="6" borderId="0" xfId="0" applyNumberFormat="1" applyFont="1" applyFill="1" applyAlignment="1" applyProtection="1">
      <alignment horizontal="left" vertical="center" wrapText="1" indent="1"/>
      <protection hidden="1"/>
    </xf>
    <xf numFmtId="2" fontId="11" fillId="0" borderId="1" xfId="9" applyNumberFormat="1" applyFont="1" applyFill="1" applyBorder="1" applyAlignment="1">
      <alignment horizontal="left" vertical="center" indent="1"/>
    </xf>
    <xf numFmtId="0" fontId="30" fillId="3" borderId="21" xfId="0" applyFont="1" applyFill="1" applyBorder="1" applyAlignment="1">
      <alignment horizontal="center" vertical="center"/>
    </xf>
    <xf numFmtId="0" fontId="30" fillId="3" borderId="22" xfId="0" applyFont="1" applyFill="1" applyBorder="1" applyAlignment="1">
      <alignment horizontal="center" vertical="center"/>
    </xf>
    <xf numFmtId="0" fontId="30" fillId="3" borderId="28" xfId="0" applyFont="1" applyFill="1" applyBorder="1" applyAlignment="1">
      <alignment horizontal="center" vertical="center"/>
    </xf>
    <xf numFmtId="0" fontId="29" fillId="0" borderId="30" xfId="0" applyFont="1" applyBorder="1" applyAlignment="1">
      <alignment horizontal="left" indent="1"/>
    </xf>
    <xf numFmtId="0" fontId="29" fillId="0" borderId="32" xfId="0" applyFont="1" applyBorder="1" applyAlignment="1">
      <alignment horizontal="left" indent="1"/>
    </xf>
    <xf numFmtId="0" fontId="29" fillId="0" borderId="30" xfId="0" applyFont="1" applyBorder="1" applyAlignment="1">
      <alignment horizontal="left" vertical="center" wrapText="1" indent="1"/>
    </xf>
    <xf numFmtId="0" fontId="22" fillId="0" borderId="29" xfId="0" applyFont="1" applyBorder="1"/>
    <xf numFmtId="0" fontId="22" fillId="0" borderId="33" xfId="0" applyFont="1" applyBorder="1"/>
    <xf numFmtId="0" fontId="29" fillId="0" borderId="34" xfId="0" applyFont="1" applyBorder="1" applyAlignment="1">
      <alignment horizontal="left" vertical="center" indent="1"/>
    </xf>
    <xf numFmtId="0" fontId="29" fillId="0" borderId="35" xfId="0" applyFont="1" applyBorder="1" applyAlignment="1">
      <alignment horizontal="left" indent="1"/>
    </xf>
    <xf numFmtId="0" fontId="29" fillId="0" borderId="36" xfId="0" applyFont="1" applyBorder="1" applyAlignment="1">
      <alignment horizontal="left" vertical="center" indent="1"/>
    </xf>
    <xf numFmtId="0" fontId="29" fillId="0" borderId="37" xfId="0" applyFont="1" applyBorder="1" applyAlignment="1">
      <alignment horizontal="left" indent="1"/>
    </xf>
    <xf numFmtId="0" fontId="29" fillId="0" borderId="39" xfId="0" applyFont="1" applyBorder="1"/>
    <xf numFmtId="166" fontId="3" fillId="2" borderId="1" xfId="0" applyNumberFormat="1" applyFont="1" applyFill="1" applyBorder="1" applyAlignment="1">
      <alignment horizontal="center" vertical="center"/>
    </xf>
    <xf numFmtId="2" fontId="19" fillId="2" borderId="42" xfId="0" applyNumberFormat="1" applyFont="1" applyFill="1" applyBorder="1" applyAlignment="1">
      <alignment horizontal="center" vertical="center"/>
    </xf>
    <xf numFmtId="2" fontId="22" fillId="0" borderId="0" xfId="0" applyNumberFormat="1" applyFont="1"/>
    <xf numFmtId="2" fontId="30" fillId="3" borderId="22" xfId="0" applyNumberFormat="1" applyFont="1" applyFill="1" applyBorder="1" applyAlignment="1">
      <alignment horizontal="center" vertical="center"/>
    </xf>
    <xf numFmtId="2" fontId="29" fillId="0" borderId="32" xfId="0" applyNumberFormat="1" applyFont="1" applyBorder="1" applyAlignment="1">
      <alignment horizontal="left" indent="1"/>
    </xf>
    <xf numFmtId="2" fontId="29" fillId="0" borderId="30" xfId="0" applyNumberFormat="1" applyFont="1" applyBorder="1" applyAlignment="1">
      <alignment horizontal="left" indent="1"/>
    </xf>
    <xf numFmtId="2" fontId="29" fillId="0" borderId="30" xfId="0" applyNumberFormat="1" applyFont="1" applyBorder="1" applyAlignment="1">
      <alignment horizontal="left" vertical="center" indent="1"/>
    </xf>
    <xf numFmtId="165" fontId="0" fillId="0" borderId="0" xfId="0" applyNumberFormat="1"/>
    <xf numFmtId="0" fontId="21" fillId="0" borderId="1" xfId="10" applyFont="1" applyBorder="1" applyAlignment="1">
      <alignment horizontal="left" vertical="center" wrapText="1" indent="1"/>
    </xf>
    <xf numFmtId="0" fontId="19" fillId="2" borderId="43" xfId="0" applyFont="1" applyFill="1" applyBorder="1" applyAlignment="1">
      <alignment horizontal="center" vertical="center"/>
    </xf>
    <xf numFmtId="0" fontId="21" fillId="0" borderId="1" xfId="0" applyFont="1" applyBorder="1" applyAlignment="1">
      <alignment horizontal="left" vertical="center" wrapText="1" indent="2"/>
    </xf>
    <xf numFmtId="0" fontId="19" fillId="0" borderId="1" xfId="0" applyFont="1" applyBorder="1" applyAlignment="1">
      <alignment horizontal="left" vertical="center" wrapText="1" indent="2"/>
    </xf>
    <xf numFmtId="2" fontId="3" fillId="2" borderId="41" xfId="0" applyNumberFormat="1" applyFont="1" applyFill="1" applyBorder="1" applyAlignment="1">
      <alignment horizontal="center" vertical="top"/>
    </xf>
    <xf numFmtId="0" fontId="31" fillId="0" borderId="1" xfId="0" applyFont="1" applyBorder="1" applyAlignment="1">
      <alignment horizontal="left" vertical="center" wrapText="1" indent="1"/>
    </xf>
    <xf numFmtId="2" fontId="19" fillId="2" borderId="10" xfId="0" applyNumberFormat="1" applyFont="1" applyFill="1" applyBorder="1" applyAlignment="1">
      <alignment horizontal="left" vertical="center" indent="1"/>
    </xf>
    <xf numFmtId="0" fontId="19" fillId="2" borderId="1" xfId="5" applyFont="1" applyFill="1" applyBorder="1" applyAlignment="1">
      <alignment horizontal="left" vertical="center" wrapText="1" indent="1"/>
    </xf>
    <xf numFmtId="2" fontId="19" fillId="0" borderId="10" xfId="0" applyNumberFormat="1" applyFont="1" applyBorder="1" applyAlignment="1">
      <alignment horizontal="left" vertical="center" indent="1"/>
    </xf>
    <xf numFmtId="0" fontId="21" fillId="2" borderId="1" xfId="0" applyFont="1" applyFill="1" applyBorder="1" applyAlignment="1">
      <alignment horizontal="left" vertical="center" wrapText="1" indent="1"/>
    </xf>
    <xf numFmtId="0" fontId="31" fillId="2" borderId="1" xfId="0" applyFont="1" applyFill="1" applyBorder="1" applyAlignment="1">
      <alignment horizontal="left" vertical="center" wrapText="1" indent="1"/>
    </xf>
    <xf numFmtId="0" fontId="21" fillId="0" borderId="1" xfId="0" applyFont="1" applyBorder="1" applyAlignment="1">
      <alignment horizontal="left" vertical="center" wrapText="1" indent="1"/>
    </xf>
    <xf numFmtId="2" fontId="19" fillId="2" borderId="8" xfId="0" applyNumberFormat="1" applyFont="1" applyFill="1" applyBorder="1" applyAlignment="1">
      <alignment horizontal="left" vertical="center" indent="1"/>
    </xf>
    <xf numFmtId="0" fontId="19" fillId="2" borderId="9" xfId="5" applyFont="1" applyFill="1" applyBorder="1" applyAlignment="1">
      <alignment horizontal="left" vertical="center" wrapText="1" indent="1"/>
    </xf>
    <xf numFmtId="0" fontId="19" fillId="2" borderId="3" xfId="5" applyFont="1" applyFill="1" applyBorder="1" applyAlignment="1">
      <alignment horizontal="left" vertical="center" wrapText="1" indent="1"/>
    </xf>
    <xf numFmtId="2" fontId="19" fillId="2" borderId="5" xfId="0" applyNumberFormat="1" applyFont="1" applyFill="1" applyBorder="1" applyAlignment="1">
      <alignment horizontal="left" vertical="center" indent="1"/>
    </xf>
    <xf numFmtId="0" fontId="21" fillId="2" borderId="5" xfId="0" applyFont="1" applyFill="1" applyBorder="1" applyAlignment="1">
      <alignment horizontal="left" vertical="center" wrapText="1" indent="1"/>
    </xf>
    <xf numFmtId="2" fontId="19" fillId="2" borderId="1" xfId="0" applyNumberFormat="1" applyFont="1" applyFill="1" applyBorder="1" applyAlignment="1">
      <alignment horizontal="left" vertical="center" indent="1"/>
    </xf>
    <xf numFmtId="0" fontId="20" fillId="2" borderId="1" xfId="0" applyFont="1" applyFill="1" applyBorder="1" applyAlignment="1">
      <alignment horizontal="left" vertical="center" wrapText="1" indent="1"/>
    </xf>
    <xf numFmtId="0" fontId="21" fillId="0" borderId="10" xfId="0" applyFont="1" applyBorder="1" applyAlignment="1">
      <alignment horizontal="left" vertical="center" wrapText="1" indent="1"/>
    </xf>
    <xf numFmtId="0" fontId="34" fillId="0" borderId="19" xfId="1" applyFont="1" applyBorder="1" applyAlignment="1" applyProtection="1">
      <alignment horizontal="left" vertical="center" wrapText="1" indent="1"/>
      <protection locked="0"/>
    </xf>
    <xf numFmtId="0" fontId="31" fillId="0" borderId="1" xfId="0" applyFont="1" applyBorder="1" applyAlignment="1">
      <alignment horizontal="left" vertical="top" wrapText="1" indent="1"/>
    </xf>
    <xf numFmtId="166" fontId="21" fillId="2" borderId="1" xfId="0" applyNumberFormat="1" applyFont="1" applyFill="1" applyBorder="1" applyAlignment="1" applyProtection="1">
      <alignment horizontal="center" vertical="center" wrapText="1"/>
      <protection hidden="1"/>
    </xf>
    <xf numFmtId="0" fontId="21" fillId="2" borderId="1" xfId="0" applyFont="1" applyFill="1" applyBorder="1" applyAlignment="1">
      <alignment horizontal="center" vertical="center" wrapText="1"/>
    </xf>
    <xf numFmtId="166" fontId="21" fillId="2" borderId="5" xfId="0" applyNumberFormat="1" applyFont="1" applyFill="1" applyBorder="1" applyAlignment="1" applyProtection="1">
      <alignment horizontal="center" vertical="center" wrapText="1"/>
      <protection hidden="1"/>
    </xf>
    <xf numFmtId="0" fontId="19" fillId="2" borderId="9" xfId="5" applyFont="1" applyFill="1" applyBorder="1" applyAlignment="1">
      <alignment horizontal="center" vertical="center"/>
    </xf>
    <xf numFmtId="0" fontId="19" fillId="2" borderId="1" xfId="5" applyFont="1" applyFill="1" applyBorder="1" applyAlignment="1">
      <alignment horizontal="center" vertical="center"/>
    </xf>
    <xf numFmtId="166" fontId="9" fillId="6" borderId="0" xfId="0" applyNumberFormat="1" applyFont="1" applyFill="1" applyAlignment="1" applyProtection="1">
      <alignment horizontal="center" vertical="center" wrapText="1"/>
      <protection hidden="1"/>
    </xf>
    <xf numFmtId="4" fontId="4" fillId="0" borderId="1" xfId="10" applyNumberFormat="1" applyBorder="1" applyAlignment="1">
      <alignment horizontal="center" vertical="center"/>
    </xf>
    <xf numFmtId="0" fontId="0" fillId="0" borderId="0" xfId="0" applyAlignment="1">
      <alignment horizontal="center"/>
    </xf>
    <xf numFmtId="0" fontId="22" fillId="0" borderId="0" xfId="0" applyFont="1" applyAlignment="1">
      <alignment horizontal="center"/>
    </xf>
    <xf numFmtId="0" fontId="29" fillId="0" borderId="32" xfId="0" applyFont="1" applyBorder="1" applyAlignment="1">
      <alignment horizontal="center"/>
    </xf>
    <xf numFmtId="0" fontId="29" fillId="0" borderId="30" xfId="0" applyFont="1" applyBorder="1" applyAlignment="1">
      <alignment horizontal="center"/>
    </xf>
    <xf numFmtId="0" fontId="29" fillId="0" borderId="30" xfId="0" applyFont="1" applyBorder="1" applyAlignment="1">
      <alignment horizontal="center" vertical="center"/>
    </xf>
    <xf numFmtId="2" fontId="36" fillId="0" borderId="10" xfId="0" applyNumberFormat="1" applyFont="1" applyBorder="1" applyAlignment="1">
      <alignment horizontal="left" vertical="center" indent="1"/>
    </xf>
    <xf numFmtId="0" fontId="37" fillId="0" borderId="1" xfId="10" applyFont="1" applyBorder="1" applyAlignment="1">
      <alignment horizontal="left" vertical="center" wrapText="1" indent="1"/>
    </xf>
    <xf numFmtId="0" fontId="37" fillId="2" borderId="1" xfId="0" applyFont="1" applyFill="1" applyBorder="1" applyAlignment="1">
      <alignment horizontal="center" vertical="center" wrapText="1"/>
    </xf>
    <xf numFmtId="166" fontId="37" fillId="2" borderId="1" xfId="0" applyNumberFormat="1" applyFont="1" applyFill="1" applyBorder="1" applyAlignment="1" applyProtection="1">
      <alignment horizontal="center" vertical="center" wrapText="1"/>
      <protection hidden="1"/>
    </xf>
    <xf numFmtId="4" fontId="21" fillId="0" borderId="1" xfId="10" applyNumberFormat="1" applyFont="1" applyBorder="1" applyAlignment="1">
      <alignment horizontal="center" vertical="center"/>
    </xf>
    <xf numFmtId="0" fontId="19" fillId="0" borderId="1" xfId="10" applyFont="1" applyBorder="1" applyAlignment="1">
      <alignment horizontal="left" vertical="center" wrapText="1" indent="1"/>
    </xf>
    <xf numFmtId="2" fontId="19" fillId="0" borderId="10" xfId="0" applyNumberFormat="1" applyFont="1" applyBorder="1" applyAlignment="1">
      <alignment horizontal="left" vertical="center" wrapText="1" indent="1"/>
    </xf>
    <xf numFmtId="166" fontId="11" fillId="2" borderId="1" xfId="0" applyNumberFormat="1" applyFont="1" applyFill="1" applyBorder="1" applyAlignment="1">
      <alignment horizontal="left" vertical="center" indent="1"/>
    </xf>
    <xf numFmtId="0" fontId="42" fillId="2" borderId="1" xfId="0" applyFont="1" applyFill="1" applyBorder="1" applyAlignment="1">
      <alignment horizontal="left" vertical="center" indent="1"/>
    </xf>
    <xf numFmtId="0" fontId="21" fillId="0" borderId="1" xfId="0" applyFont="1" applyBorder="1" applyAlignment="1">
      <alignment horizontal="center" vertical="center"/>
    </xf>
    <xf numFmtId="0" fontId="36" fillId="0" borderId="1" xfId="10" applyFont="1" applyBorder="1" applyAlignment="1">
      <alignment horizontal="left" vertical="center" wrapText="1" indent="1"/>
    </xf>
    <xf numFmtId="0" fontId="29" fillId="0" borderId="50" xfId="0" applyFont="1" applyBorder="1" applyAlignment="1">
      <alignment horizontal="left" vertical="center" indent="1"/>
    </xf>
    <xf numFmtId="0" fontId="4" fillId="0" borderId="0" xfId="2" applyAlignment="1">
      <alignment vertical="top"/>
    </xf>
    <xf numFmtId="0" fontId="4" fillId="0" borderId="0" xfId="2"/>
    <xf numFmtId="0" fontId="11" fillId="0" borderId="0" xfId="2" applyFont="1" applyAlignment="1">
      <alignment vertical="top"/>
    </xf>
    <xf numFmtId="15" fontId="4" fillId="0" borderId="0" xfId="2" applyNumberFormat="1" applyAlignment="1">
      <alignment horizontal="left" vertical="center"/>
    </xf>
    <xf numFmtId="0" fontId="47" fillId="4" borderId="1" xfId="2" applyFont="1" applyFill="1" applyBorder="1" applyAlignment="1">
      <alignment horizontal="center" vertical="center"/>
    </xf>
    <xf numFmtId="168" fontId="47" fillId="4" borderId="1" xfId="2" applyNumberFormat="1" applyFont="1" applyFill="1" applyBorder="1" applyAlignment="1">
      <alignment horizontal="center" vertical="center" wrapText="1" shrinkToFit="1"/>
    </xf>
    <xf numFmtId="2" fontId="47" fillId="8" borderId="1" xfId="2" applyNumberFormat="1" applyFont="1" applyFill="1" applyBorder="1" applyAlignment="1">
      <alignment horizontal="center" vertical="center"/>
    </xf>
    <xf numFmtId="0" fontId="47" fillId="9" borderId="1" xfId="2" applyFont="1" applyFill="1" applyBorder="1" applyAlignment="1">
      <alignment horizontal="left" vertical="center"/>
    </xf>
    <xf numFmtId="0" fontId="48" fillId="9" borderId="1" xfId="2" applyFont="1" applyFill="1" applyBorder="1" applyAlignment="1">
      <alignment horizontal="center" vertical="center"/>
    </xf>
    <xf numFmtId="0" fontId="4" fillId="0" borderId="1" xfId="2" applyBorder="1" applyAlignment="1">
      <alignment horizontal="center" vertical="center"/>
    </xf>
    <xf numFmtId="0" fontId="4" fillId="2" borderId="3" xfId="2" applyFill="1" applyBorder="1" applyAlignment="1">
      <alignment vertical="center" wrapText="1"/>
    </xf>
    <xf numFmtId="0" fontId="4" fillId="2" borderId="1" xfId="2" applyFill="1" applyBorder="1" applyAlignment="1">
      <alignment horizontal="center" vertical="center"/>
    </xf>
    <xf numFmtId="2" fontId="47" fillId="2" borderId="1" xfId="2" applyNumberFormat="1" applyFont="1" applyFill="1" applyBorder="1" applyAlignment="1">
      <alignment horizontal="center" vertical="center"/>
    </xf>
    <xf numFmtId="0" fontId="47" fillId="10" borderId="1" xfId="2" applyFont="1" applyFill="1" applyBorder="1" applyAlignment="1">
      <alignment horizontal="left" vertical="center"/>
    </xf>
    <xf numFmtId="2" fontId="47" fillId="10" borderId="1" xfId="2" applyNumberFormat="1" applyFont="1" applyFill="1" applyBorder="1" applyAlignment="1">
      <alignment horizontal="center" vertical="center"/>
    </xf>
    <xf numFmtId="0" fontId="4" fillId="9" borderId="1" xfId="2" applyFill="1" applyBorder="1" applyAlignment="1">
      <alignment horizontal="center" vertical="center"/>
    </xf>
    <xf numFmtId="0" fontId="4" fillId="0" borderId="1" xfId="2" applyBorder="1" applyAlignment="1">
      <alignment horizontal="left" vertical="center"/>
    </xf>
    <xf numFmtId="0" fontId="11" fillId="0" borderId="1" xfId="2" applyFont="1" applyBorder="1" applyAlignment="1">
      <alignment horizontal="center" vertical="center"/>
    </xf>
    <xf numFmtId="2" fontId="11" fillId="0" borderId="1" xfId="2" applyNumberFormat="1" applyFont="1" applyBorder="1" applyAlignment="1">
      <alignment horizontal="center" vertical="center"/>
    </xf>
    <xf numFmtId="2" fontId="47" fillId="11" borderId="1" xfId="2" applyNumberFormat="1" applyFont="1" applyFill="1" applyBorder="1" applyAlignment="1">
      <alignment horizontal="left" vertical="center"/>
    </xf>
    <xf numFmtId="0" fontId="4" fillId="2" borderId="1" xfId="2" applyFill="1" applyBorder="1" applyAlignment="1">
      <alignment horizontal="left" vertical="center"/>
    </xf>
    <xf numFmtId="2" fontId="4" fillId="0" borderId="1" xfId="2" applyNumberFormat="1" applyBorder="1" applyAlignment="1">
      <alignment horizontal="center" vertical="center"/>
    </xf>
    <xf numFmtId="0" fontId="48" fillId="10" borderId="1" xfId="2" applyFont="1" applyFill="1" applyBorder="1" applyAlignment="1">
      <alignment horizontal="center" vertical="center"/>
    </xf>
    <xf numFmtId="0" fontId="49" fillId="10" borderId="1" xfId="2" applyFont="1" applyFill="1" applyBorder="1" applyAlignment="1">
      <alignment horizontal="left" vertical="center"/>
    </xf>
    <xf numFmtId="2" fontId="49" fillId="11" borderId="1" xfId="2" applyNumberFormat="1" applyFont="1" applyFill="1" applyBorder="1" applyAlignment="1">
      <alignment horizontal="center" vertical="center"/>
    </xf>
    <xf numFmtId="2" fontId="4" fillId="2" borderId="1" xfId="2" applyNumberFormat="1" applyFill="1" applyBorder="1" applyAlignment="1">
      <alignment horizontal="center" vertical="center"/>
    </xf>
    <xf numFmtId="2" fontId="48" fillId="10" borderId="1" xfId="2" applyNumberFormat="1" applyFont="1" applyFill="1" applyBorder="1" applyAlignment="1">
      <alignment horizontal="center" vertical="center"/>
    </xf>
    <xf numFmtId="2" fontId="47" fillId="12" borderId="1" xfId="2" applyNumberFormat="1" applyFont="1" applyFill="1" applyBorder="1" applyAlignment="1">
      <alignment horizontal="center" vertical="center"/>
    </xf>
    <xf numFmtId="2" fontId="4" fillId="9" borderId="1" xfId="2" applyNumberFormat="1" applyFill="1" applyBorder="1" applyAlignment="1">
      <alignment horizontal="center" vertical="center"/>
    </xf>
    <xf numFmtId="2" fontId="48" fillId="6" borderId="1" xfId="2" applyNumberFormat="1" applyFont="1" applyFill="1" applyBorder="1" applyAlignment="1">
      <alignment horizontal="center" vertical="center"/>
    </xf>
    <xf numFmtId="0" fontId="49" fillId="6" borderId="1" xfId="2" applyFont="1" applyFill="1" applyBorder="1" applyAlignment="1">
      <alignment horizontal="left" vertical="center"/>
    </xf>
    <xf numFmtId="0" fontId="48" fillId="6" borderId="1" xfId="2" applyFont="1" applyFill="1" applyBorder="1" applyAlignment="1">
      <alignment horizontal="center" vertical="center"/>
    </xf>
    <xf numFmtId="2" fontId="4" fillId="6" borderId="1" xfId="2" applyNumberFormat="1" applyFill="1" applyBorder="1" applyAlignment="1">
      <alignment horizontal="center" vertical="center"/>
    </xf>
    <xf numFmtId="0" fontId="47" fillId="6" borderId="1" xfId="2" applyFont="1" applyFill="1" applyBorder="1" applyAlignment="1">
      <alignment horizontal="left" vertical="center"/>
    </xf>
    <xf numFmtId="0" fontId="4" fillId="6" borderId="1" xfId="2" applyFill="1" applyBorder="1" applyAlignment="1">
      <alignment horizontal="center" vertical="center"/>
    </xf>
    <xf numFmtId="2" fontId="47" fillId="11" borderId="1" xfId="2" applyNumberFormat="1" applyFont="1" applyFill="1" applyBorder="1" applyAlignment="1">
      <alignment horizontal="center" vertical="center"/>
    </xf>
    <xf numFmtId="0" fontId="11" fillId="0" borderId="1" xfId="2" applyFont="1" applyBorder="1" applyAlignment="1">
      <alignment horizontal="left" vertical="center"/>
    </xf>
    <xf numFmtId="2" fontId="11" fillId="2" borderId="1" xfId="2" applyNumberFormat="1" applyFont="1" applyFill="1" applyBorder="1" applyAlignment="1">
      <alignment horizontal="center" vertical="center"/>
    </xf>
    <xf numFmtId="0" fontId="48" fillId="2" borderId="1" xfId="2" applyFont="1" applyFill="1" applyBorder="1" applyAlignment="1">
      <alignment horizontal="center" vertical="center"/>
    </xf>
    <xf numFmtId="2" fontId="48" fillId="6" borderId="3" xfId="2" applyNumberFormat="1" applyFont="1" applyFill="1" applyBorder="1" applyAlignment="1">
      <alignment horizontal="center" vertical="center"/>
    </xf>
    <xf numFmtId="0" fontId="49" fillId="6" borderId="3" xfId="2" applyFont="1" applyFill="1" applyBorder="1" applyAlignment="1">
      <alignment horizontal="left" vertical="center"/>
    </xf>
    <xf numFmtId="0" fontId="48" fillId="6" borderId="3" xfId="2" applyFont="1" applyFill="1" applyBorder="1" applyAlignment="1">
      <alignment horizontal="center" vertical="center"/>
    </xf>
    <xf numFmtId="2" fontId="47" fillId="12" borderId="1" xfId="0" applyNumberFormat="1" applyFont="1" applyFill="1" applyBorder="1" applyAlignment="1">
      <alignment horizontal="center" vertical="center"/>
    </xf>
    <xf numFmtId="0" fontId="47" fillId="9" borderId="1" xfId="0" applyFont="1" applyFill="1" applyBorder="1" applyAlignment="1">
      <alignment horizontal="left" vertical="center"/>
    </xf>
    <xf numFmtId="0" fontId="0" fillId="9" borderId="1" xfId="0" applyFill="1" applyBorder="1" applyAlignment="1">
      <alignment horizontal="center" vertical="center"/>
    </xf>
    <xf numFmtId="0" fontId="0" fillId="0" borderId="1" xfId="0" applyBorder="1" applyAlignment="1">
      <alignment horizontal="center" vertical="center"/>
    </xf>
    <xf numFmtId="2" fontId="0" fillId="0" borderId="1" xfId="0" applyNumberFormat="1" applyBorder="1" applyAlignment="1">
      <alignment horizontal="center" vertical="center"/>
    </xf>
    <xf numFmtId="0" fontId="2" fillId="0" borderId="1" xfId="2" applyFont="1" applyBorder="1" applyAlignment="1">
      <alignment horizontal="left" vertical="center"/>
    </xf>
    <xf numFmtId="0" fontId="0" fillId="2" borderId="1" xfId="0" applyFill="1" applyBorder="1" applyAlignment="1">
      <alignment horizontal="center" vertical="center"/>
    </xf>
    <xf numFmtId="0" fontId="0" fillId="13" borderId="3" xfId="0" applyFill="1" applyBorder="1" applyAlignment="1">
      <alignment vertical="center"/>
    </xf>
    <xf numFmtId="0" fontId="0" fillId="0" borderId="3" xfId="0" applyBorder="1" applyAlignment="1">
      <alignment horizontal="center" vertical="center"/>
    </xf>
    <xf numFmtId="0" fontId="0" fillId="0" borderId="1" xfId="0" applyBorder="1" applyAlignment="1">
      <alignment horizontal="left" vertical="center"/>
    </xf>
    <xf numFmtId="0" fontId="0" fillId="10" borderId="1" xfId="0" applyFill="1" applyBorder="1" applyAlignment="1">
      <alignment horizontal="center" vertical="center"/>
    </xf>
    <xf numFmtId="0" fontId="0" fillId="10" borderId="1" xfId="0" applyFill="1" applyBorder="1" applyAlignment="1">
      <alignment horizontal="left" vertical="center"/>
    </xf>
    <xf numFmtId="0" fontId="47" fillId="11" borderId="1" xfId="0" applyFont="1" applyFill="1" applyBorder="1" applyAlignment="1">
      <alignment horizontal="center" vertical="center"/>
    </xf>
    <xf numFmtId="0" fontId="47" fillId="10" borderId="1" xfId="0" applyFont="1" applyFill="1" applyBorder="1" applyAlignment="1">
      <alignment horizontal="center" vertical="center"/>
    </xf>
    <xf numFmtId="0" fontId="2" fillId="0" borderId="1" xfId="2" applyFont="1" applyBorder="1" applyAlignment="1">
      <alignment horizontal="left" vertical="center" wrapText="1"/>
    </xf>
    <xf numFmtId="2" fontId="47" fillId="10" borderId="1" xfId="2" applyNumberFormat="1" applyFont="1" applyFill="1" applyBorder="1" applyAlignment="1">
      <alignment horizontal="left" vertical="center"/>
    </xf>
    <xf numFmtId="2" fontId="49" fillId="10" borderId="1" xfId="2" applyNumberFormat="1" applyFont="1" applyFill="1" applyBorder="1" applyAlignment="1">
      <alignment horizontal="center" vertical="center"/>
    </xf>
    <xf numFmtId="2" fontId="49" fillId="0" borderId="1" xfId="2" applyNumberFormat="1" applyFont="1" applyBorder="1" applyAlignment="1">
      <alignment horizontal="center" vertical="center"/>
    </xf>
    <xf numFmtId="2" fontId="47" fillId="6" borderId="1" xfId="2" applyNumberFormat="1" applyFont="1" applyFill="1" applyBorder="1" applyAlignment="1">
      <alignment horizontal="center" vertical="center"/>
    </xf>
    <xf numFmtId="0" fontId="49" fillId="15" borderId="1" xfId="2" applyFont="1" applyFill="1" applyBorder="1" applyAlignment="1">
      <alignment horizontal="left" vertical="center"/>
    </xf>
    <xf numFmtId="2" fontId="49" fillId="15" borderId="1" xfId="2" applyNumberFormat="1" applyFont="1" applyFill="1" applyBorder="1" applyAlignment="1">
      <alignment horizontal="center" vertical="center"/>
    </xf>
    <xf numFmtId="2" fontId="49" fillId="6" borderId="1" xfId="2" applyNumberFormat="1" applyFont="1" applyFill="1" applyBorder="1" applyAlignment="1">
      <alignment horizontal="center" vertical="center"/>
    </xf>
    <xf numFmtId="0" fontId="21" fillId="0" borderId="1" xfId="2" applyFont="1" applyBorder="1" applyAlignment="1">
      <alignment horizontal="left" vertical="center"/>
    </xf>
    <xf numFmtId="2" fontId="47" fillId="9" borderId="1" xfId="2" applyNumberFormat="1" applyFont="1" applyFill="1" applyBorder="1" applyAlignment="1">
      <alignment horizontal="center" vertical="center"/>
    </xf>
    <xf numFmtId="0" fontId="4" fillId="8" borderId="1" xfId="2" applyFill="1" applyBorder="1" applyAlignment="1">
      <alignment horizontal="center" vertical="center"/>
    </xf>
    <xf numFmtId="0" fontId="4" fillId="13" borderId="1" xfId="2" applyFill="1" applyBorder="1" applyAlignment="1">
      <alignment horizontal="left" vertical="center"/>
    </xf>
    <xf numFmtId="0" fontId="4" fillId="0" borderId="1" xfId="2" applyBorder="1" applyAlignment="1">
      <alignment horizontal="left" vertical="center" wrapText="1"/>
    </xf>
    <xf numFmtId="0" fontId="48" fillId="0" borderId="1" xfId="2" applyFont="1" applyBorder="1" applyAlignment="1">
      <alignment horizontal="left" vertical="center"/>
    </xf>
    <xf numFmtId="0" fontId="52" fillId="0" borderId="1" xfId="0" applyFont="1" applyBorder="1" applyAlignment="1">
      <alignment horizontal="left" vertical="center"/>
    </xf>
    <xf numFmtId="0" fontId="11" fillId="0" borderId="1" xfId="0" applyFont="1" applyBorder="1" applyAlignment="1">
      <alignment horizontal="center" vertical="center"/>
    </xf>
    <xf numFmtId="2" fontId="52" fillId="0" borderId="1" xfId="2" applyNumberFormat="1" applyFont="1" applyBorder="1" applyAlignment="1">
      <alignment horizontal="center" vertical="center"/>
    </xf>
    <xf numFmtId="0" fontId="52" fillId="0" borderId="1" xfId="0" applyFont="1" applyBorder="1" applyAlignment="1">
      <alignment horizontal="left" vertical="center" wrapText="1"/>
    </xf>
    <xf numFmtId="0" fontId="47" fillId="11" borderId="1" xfId="2" applyFont="1" applyFill="1" applyBorder="1" applyAlignment="1">
      <alignment horizontal="left" vertical="center"/>
    </xf>
    <xf numFmtId="2" fontId="47" fillId="11" borderId="3" xfId="2" applyNumberFormat="1" applyFont="1" applyFill="1" applyBorder="1" applyAlignment="1">
      <alignment horizontal="center" vertical="center"/>
    </xf>
    <xf numFmtId="0" fontId="4" fillId="2" borderId="18" xfId="0" applyFont="1" applyFill="1" applyBorder="1" applyAlignment="1">
      <alignment horizontal="left" vertical="center" wrapText="1" indent="1"/>
    </xf>
    <xf numFmtId="2" fontId="4" fillId="0" borderId="1" xfId="2" applyNumberFormat="1" applyBorder="1" applyAlignment="1">
      <alignment horizontal="left" vertical="center"/>
    </xf>
    <xf numFmtId="2" fontId="4" fillId="0" borderId="0" xfId="2" applyNumberFormat="1" applyAlignment="1">
      <alignment horizontal="center" vertical="center"/>
    </xf>
    <xf numFmtId="0" fontId="20" fillId="0" borderId="1" xfId="10" applyFont="1" applyBorder="1" applyAlignment="1">
      <alignment horizontal="left" vertical="center" wrapText="1" indent="1"/>
    </xf>
    <xf numFmtId="2" fontId="5" fillId="3" borderId="56" xfId="1" applyNumberFormat="1" applyFont="1" applyFill="1" applyBorder="1" applyAlignment="1">
      <alignment horizontal="center" vertical="center" wrapText="1"/>
    </xf>
    <xf numFmtId="0" fontId="5" fillId="3" borderId="57" xfId="1" applyFont="1" applyFill="1" applyBorder="1" applyAlignment="1">
      <alignment horizontal="center" vertical="center" wrapText="1"/>
    </xf>
    <xf numFmtId="2" fontId="5" fillId="3" borderId="57" xfId="1" applyNumberFormat="1" applyFont="1" applyFill="1" applyBorder="1" applyAlignment="1">
      <alignment horizontal="center" vertical="center" wrapText="1"/>
    </xf>
    <xf numFmtId="0" fontId="5" fillId="3" borderId="58" xfId="1" applyFont="1" applyFill="1" applyBorder="1" applyAlignment="1">
      <alignment horizontal="center" vertical="center" wrapText="1"/>
    </xf>
    <xf numFmtId="2" fontId="11" fillId="0" borderId="1" xfId="9" applyNumberFormat="1" applyFont="1" applyFill="1" applyBorder="1" applyAlignment="1">
      <alignment horizontal="center" vertical="center"/>
    </xf>
    <xf numFmtId="165" fontId="4" fillId="2" borderId="1" xfId="0" applyNumberFormat="1" applyFont="1" applyFill="1" applyBorder="1" applyAlignment="1">
      <alignment horizontal="left" vertical="center" wrapText="1" indent="1"/>
    </xf>
    <xf numFmtId="2" fontId="19" fillId="2" borderId="10" xfId="0" applyNumberFormat="1" applyFont="1" applyFill="1" applyBorder="1" applyAlignment="1">
      <alignment horizontal="left" vertical="center" wrapText="1" indent="1"/>
    </xf>
    <xf numFmtId="2" fontId="3" fillId="2" borderId="41" xfId="0" applyNumberFormat="1" applyFont="1" applyFill="1" applyBorder="1" applyAlignment="1">
      <alignment horizontal="left" vertical="top"/>
    </xf>
    <xf numFmtId="0" fontId="19" fillId="2" borderId="1" xfId="0" applyFont="1" applyFill="1" applyBorder="1" applyAlignment="1">
      <alignment horizontal="left" vertical="center" wrapText="1" indent="2"/>
    </xf>
    <xf numFmtId="2" fontId="19" fillId="0" borderId="1" xfId="0" applyNumberFormat="1" applyFont="1" applyBorder="1" applyAlignment="1">
      <alignment horizontal="left" vertical="center" wrapText="1" indent="1"/>
    </xf>
    <xf numFmtId="0" fontId="21" fillId="0" borderId="6" xfId="0" applyFont="1" applyBorder="1" applyAlignment="1">
      <alignment horizontal="left" vertical="center" wrapText="1" indent="1"/>
    </xf>
    <xf numFmtId="166" fontId="21" fillId="0" borderId="1" xfId="0" applyNumberFormat="1" applyFont="1" applyBorder="1" applyAlignment="1" applyProtection="1">
      <alignment horizontal="center" vertical="center" wrapText="1"/>
      <protection hidden="1"/>
    </xf>
    <xf numFmtId="0" fontId="0" fillId="0" borderId="1" xfId="0" applyBorder="1"/>
    <xf numFmtId="2" fontId="48" fillId="0" borderId="1" xfId="2" applyNumberFormat="1" applyFont="1" applyBorder="1" applyAlignment="1">
      <alignment horizontal="center" vertical="center"/>
    </xf>
    <xf numFmtId="0" fontId="4" fillId="13" borderId="1" xfId="2" applyFill="1" applyBorder="1" applyAlignment="1">
      <alignment horizontal="center" vertical="center"/>
    </xf>
    <xf numFmtId="0" fontId="0" fillId="13" borderId="1" xfId="0" applyFill="1" applyBorder="1"/>
    <xf numFmtId="0" fontId="11" fillId="13" borderId="1" xfId="2" applyFont="1" applyFill="1" applyBorder="1" applyAlignment="1">
      <alignment horizontal="center" vertical="center"/>
    </xf>
    <xf numFmtId="2" fontId="11" fillId="13" borderId="1" xfId="2" applyNumberFormat="1" applyFont="1" applyFill="1" applyBorder="1" applyAlignment="1">
      <alignment horizontal="center" vertical="center"/>
    </xf>
    <xf numFmtId="2" fontId="48" fillId="13" borderId="1" xfId="2" applyNumberFormat="1" applyFont="1" applyFill="1" applyBorder="1" applyAlignment="1">
      <alignment horizontal="center" vertical="center"/>
    </xf>
    <xf numFmtId="2" fontId="47" fillId="13" borderId="1" xfId="2" applyNumberFormat="1" applyFont="1" applyFill="1" applyBorder="1" applyAlignment="1">
      <alignment horizontal="center" vertical="center"/>
    </xf>
    <xf numFmtId="2" fontId="56" fillId="0" borderId="59" xfId="3" applyNumberFormat="1" applyFont="1" applyBorder="1" applyAlignment="1">
      <alignment horizontal="left" vertical="center"/>
    </xf>
    <xf numFmtId="0" fontId="19" fillId="0" borderId="60" xfId="3" applyFont="1" applyBorder="1" applyAlignment="1">
      <alignment horizontal="left" vertical="center" wrapText="1"/>
    </xf>
    <xf numFmtId="0" fontId="58" fillId="16" borderId="59" xfId="3" applyFont="1" applyFill="1" applyBorder="1" applyAlignment="1">
      <alignment horizontal="center" vertical="center" wrapText="1"/>
    </xf>
    <xf numFmtId="165" fontId="59" fillId="16" borderId="61" xfId="3" applyNumberFormat="1" applyFont="1" applyFill="1" applyBorder="1" applyAlignment="1">
      <alignment horizontal="left" vertical="center"/>
    </xf>
    <xf numFmtId="165" fontId="56" fillId="16" borderId="59" xfId="3" applyNumberFormat="1" applyFont="1" applyFill="1" applyBorder="1" applyAlignment="1">
      <alignment horizontal="left" vertical="center" wrapText="1"/>
    </xf>
    <xf numFmtId="0" fontId="58" fillId="0" borderId="60" xfId="3" applyFont="1" applyBorder="1" applyAlignment="1">
      <alignment horizontal="left" vertical="center" wrapText="1"/>
    </xf>
    <xf numFmtId="0" fontId="56" fillId="16" borderId="59" xfId="3" applyFont="1" applyFill="1" applyBorder="1" applyAlignment="1">
      <alignment horizontal="left" vertical="center" wrapText="1"/>
    </xf>
    <xf numFmtId="0" fontId="0" fillId="13" borderId="0" xfId="0" applyFill="1"/>
    <xf numFmtId="0" fontId="19" fillId="0" borderId="6" xfId="10" applyFont="1" applyBorder="1" applyAlignment="1">
      <alignment horizontal="left" vertical="center" wrapText="1" indent="1"/>
    </xf>
    <xf numFmtId="0" fontId="31" fillId="0" borderId="1" xfId="0" applyFont="1" applyBorder="1" applyAlignment="1">
      <alignment horizontal="left" vertical="center" wrapText="1"/>
    </xf>
    <xf numFmtId="165" fontId="0" fillId="2" borderId="0" xfId="0" applyNumberFormat="1" applyFill="1"/>
    <xf numFmtId="169" fontId="3" fillId="0" borderId="1" xfId="7" applyNumberFormat="1" applyFont="1" applyBorder="1" applyAlignment="1">
      <alignment horizontal="left" vertical="center" indent="1"/>
    </xf>
    <xf numFmtId="169" fontId="3" fillId="0" borderId="3" xfId="7" applyNumberFormat="1" applyFont="1" applyBorder="1" applyAlignment="1">
      <alignment horizontal="left" vertical="center" indent="1"/>
    </xf>
    <xf numFmtId="169" fontId="3" fillId="2" borderId="1" xfId="7" applyNumberFormat="1" applyFont="1" applyFill="1" applyBorder="1" applyAlignment="1">
      <alignment horizontal="left" vertical="center" indent="1"/>
    </xf>
    <xf numFmtId="169" fontId="18" fillId="6" borderId="27" xfId="7" applyNumberFormat="1" applyFont="1" applyFill="1" applyBorder="1" applyAlignment="1">
      <alignment horizontal="left" vertical="center" indent="1"/>
    </xf>
    <xf numFmtId="169" fontId="11" fillId="0" borderId="1" xfId="7" applyNumberFormat="1" applyFont="1" applyBorder="1" applyAlignment="1">
      <alignment horizontal="left" vertical="center" indent="1"/>
    </xf>
    <xf numFmtId="169" fontId="11" fillId="2" borderId="1" xfId="7" applyNumberFormat="1" applyFont="1" applyFill="1" applyBorder="1" applyAlignment="1">
      <alignment horizontal="left" vertical="center" indent="1"/>
    </xf>
    <xf numFmtId="169" fontId="18" fillId="3" borderId="18" xfId="7" applyNumberFormat="1" applyFont="1" applyFill="1" applyBorder="1" applyAlignment="1">
      <alignment horizontal="center" vertical="center"/>
    </xf>
    <xf numFmtId="169" fontId="3" fillId="0" borderId="1" xfId="7" applyNumberFormat="1" applyFont="1" applyBorder="1" applyAlignment="1">
      <alignment vertical="center"/>
    </xf>
    <xf numFmtId="169" fontId="3" fillId="2" borderId="1" xfId="7" applyNumberFormat="1" applyFont="1" applyFill="1" applyBorder="1" applyAlignment="1">
      <alignment vertical="center"/>
    </xf>
    <xf numFmtId="169" fontId="14" fillId="2" borderId="1" xfId="7" applyNumberFormat="1" applyFont="1" applyFill="1" applyBorder="1" applyAlignment="1">
      <alignment vertical="center" wrapText="1"/>
    </xf>
    <xf numFmtId="169" fontId="18" fillId="6" borderId="22" xfId="0" applyNumberFormat="1" applyFont="1" applyFill="1" applyBorder="1" applyAlignment="1">
      <alignment horizontal="left" vertical="center" indent="1"/>
    </xf>
    <xf numFmtId="169" fontId="3" fillId="2" borderId="5" xfId="7" applyNumberFormat="1" applyFont="1" applyFill="1" applyBorder="1" applyAlignment="1">
      <alignment horizontal="left" vertical="center" indent="1"/>
    </xf>
    <xf numFmtId="169" fontId="18" fillId="6" borderId="27" xfId="0" applyNumberFormat="1" applyFont="1" applyFill="1" applyBorder="1" applyAlignment="1">
      <alignment horizontal="left" vertical="center" indent="1"/>
    </xf>
    <xf numFmtId="169" fontId="3" fillId="2" borderId="9" xfId="7" applyNumberFormat="1" applyFont="1" applyFill="1" applyBorder="1" applyAlignment="1">
      <alignment horizontal="left" vertical="center" indent="1"/>
    </xf>
    <xf numFmtId="169" fontId="7" fillId="2" borderId="3" xfId="7" applyNumberFormat="1" applyFont="1" applyFill="1" applyBorder="1" applyAlignment="1">
      <alignment horizontal="left" vertical="center" indent="1"/>
    </xf>
    <xf numFmtId="169" fontId="2" fillId="2" borderId="9" xfId="7" applyNumberFormat="1" applyFont="1" applyFill="1" applyBorder="1" applyAlignment="1">
      <alignment horizontal="left" vertical="center" indent="1"/>
    </xf>
    <xf numFmtId="169" fontId="2" fillId="2" borderId="1" xfId="7" applyNumberFormat="1" applyFont="1" applyFill="1" applyBorder="1" applyAlignment="1">
      <alignment horizontal="left" vertical="center" indent="1"/>
    </xf>
    <xf numFmtId="169" fontId="2" fillId="2" borderId="3" xfId="7" applyNumberFormat="1" applyFont="1" applyFill="1" applyBorder="1" applyAlignment="1">
      <alignment horizontal="left" vertical="center" indent="1"/>
    </xf>
    <xf numFmtId="169" fontId="18" fillId="6" borderId="22" xfId="7" applyNumberFormat="1" applyFont="1" applyFill="1" applyBorder="1" applyAlignment="1">
      <alignment horizontal="left" vertical="center" indent="1"/>
    </xf>
    <xf numFmtId="169" fontId="18" fillId="3" borderId="22" xfId="0" applyNumberFormat="1" applyFont="1" applyFill="1" applyBorder="1" applyAlignment="1">
      <alignment horizontal="left" vertical="center" indent="1"/>
    </xf>
    <xf numFmtId="169" fontId="23" fillId="6" borderId="18" xfId="0" applyNumberFormat="1" applyFont="1" applyFill="1" applyBorder="1" applyAlignment="1">
      <alignment horizontal="left" vertical="center" indent="1"/>
    </xf>
    <xf numFmtId="169" fontId="18" fillId="6" borderId="18" xfId="0" applyNumberFormat="1" applyFont="1" applyFill="1" applyBorder="1" applyAlignment="1">
      <alignment horizontal="left" vertical="center" indent="1"/>
    </xf>
    <xf numFmtId="169" fontId="4" fillId="2" borderId="1" xfId="0" applyNumberFormat="1" applyFont="1" applyFill="1" applyBorder="1" applyAlignment="1" applyProtection="1">
      <alignment horizontal="left" vertical="center" wrapText="1" indent="1"/>
      <protection hidden="1"/>
    </xf>
    <xf numFmtId="169" fontId="4" fillId="2" borderId="18" xfId="0" applyNumberFormat="1" applyFont="1" applyFill="1" applyBorder="1" applyAlignment="1" applyProtection="1">
      <alignment horizontal="left" vertical="center" wrapText="1" indent="1"/>
      <protection hidden="1"/>
    </xf>
    <xf numFmtId="169" fontId="4" fillId="0" borderId="1" xfId="0" applyNumberFormat="1" applyFont="1" applyBorder="1" applyAlignment="1" applyProtection="1">
      <alignment horizontal="left" vertical="center" wrapText="1" indent="1"/>
      <protection hidden="1"/>
    </xf>
    <xf numFmtId="169" fontId="11" fillId="2" borderId="1" xfId="0" applyNumberFormat="1" applyFont="1" applyFill="1" applyBorder="1" applyAlignment="1">
      <alignment horizontal="left" vertical="center" indent="1"/>
    </xf>
    <xf numFmtId="169" fontId="11" fillId="0" borderId="1" xfId="0" applyNumberFormat="1" applyFont="1" applyBorder="1" applyAlignment="1">
      <alignment horizontal="left" vertical="center" indent="1"/>
    </xf>
    <xf numFmtId="169" fontId="4" fillId="0" borderId="1" xfId="7" applyNumberFormat="1" applyFont="1" applyBorder="1" applyAlignment="1">
      <alignment horizontal="left" vertical="center" indent="1"/>
    </xf>
    <xf numFmtId="169" fontId="4" fillId="0" borderId="1" xfId="6" applyNumberFormat="1" applyBorder="1" applyAlignment="1">
      <alignment horizontal="left" vertical="center" indent="1"/>
    </xf>
    <xf numFmtId="169" fontId="4" fillId="0" borderId="1" xfId="0" applyNumberFormat="1" applyFont="1" applyBorder="1" applyAlignment="1">
      <alignment horizontal="left" vertical="center" indent="1"/>
    </xf>
    <xf numFmtId="169" fontId="19" fillId="2" borderId="43" xfId="7" applyNumberFormat="1" applyFont="1" applyFill="1" applyBorder="1" applyAlignment="1">
      <alignment vertical="center"/>
    </xf>
    <xf numFmtId="169" fontId="19" fillId="2" borderId="42" xfId="7" applyNumberFormat="1" applyFont="1" applyFill="1" applyBorder="1" applyAlignment="1">
      <alignment horizontal="center" vertical="center"/>
    </xf>
    <xf numFmtId="169" fontId="4" fillId="0" borderId="1" xfId="3" applyNumberFormat="1" applyFont="1" applyBorder="1" applyAlignment="1">
      <alignment horizontal="left" vertical="center" indent="1"/>
    </xf>
    <xf numFmtId="169" fontId="4" fillId="2" borderId="1" xfId="0" applyNumberFormat="1" applyFont="1" applyFill="1" applyBorder="1" applyAlignment="1">
      <alignment horizontal="left" vertical="center" indent="1"/>
    </xf>
    <xf numFmtId="169" fontId="11" fillId="0" borderId="59" xfId="3" applyNumberFormat="1" applyFont="1" applyBorder="1" applyAlignment="1">
      <alignment horizontal="left" vertical="center"/>
    </xf>
    <xf numFmtId="169" fontId="56" fillId="0" borderId="59" xfId="3" applyNumberFormat="1" applyFont="1" applyBorder="1" applyAlignment="1">
      <alignment horizontal="left" vertical="center"/>
    </xf>
    <xf numFmtId="169" fontId="4" fillId="2" borderId="1" xfId="6" applyNumberFormat="1" applyFill="1" applyBorder="1" applyAlignment="1">
      <alignment horizontal="left" vertical="center" indent="1"/>
    </xf>
    <xf numFmtId="169" fontId="29" fillId="0" borderId="32" xfId="7" applyNumberFormat="1" applyFont="1" applyBorder="1" applyAlignment="1">
      <alignment horizontal="left" indent="1"/>
    </xf>
    <xf numFmtId="169" fontId="29" fillId="0" borderId="30" xfId="7" applyNumberFormat="1" applyFont="1" applyBorder="1" applyAlignment="1">
      <alignment horizontal="left" indent="1"/>
    </xf>
    <xf numFmtId="169" fontId="29" fillId="0" borderId="30" xfId="7" applyNumberFormat="1" applyFont="1" applyBorder="1" applyAlignment="1">
      <alignment horizontal="left" vertical="center" indent="1"/>
    </xf>
    <xf numFmtId="169" fontId="29" fillId="0" borderId="32" xfId="7" applyNumberFormat="1" applyFont="1" applyBorder="1" applyAlignment="1">
      <alignment horizontal="left" vertical="center" indent="1"/>
    </xf>
    <xf numFmtId="0" fontId="60" fillId="17" borderId="0" xfId="0" applyFont="1" applyFill="1" applyAlignment="1">
      <alignment vertical="center"/>
    </xf>
    <xf numFmtId="0" fontId="62" fillId="17" borderId="0" xfId="0" applyFont="1" applyFill="1" applyAlignment="1">
      <alignment vertical="center"/>
    </xf>
    <xf numFmtId="0" fontId="62" fillId="17" borderId="0" xfId="0" applyFont="1" applyFill="1" applyAlignment="1">
      <alignment vertical="center" wrapText="1"/>
    </xf>
    <xf numFmtId="0" fontId="63" fillId="2" borderId="0" xfId="0" applyFont="1" applyFill="1"/>
    <xf numFmtId="166" fontId="30" fillId="5" borderId="27" xfId="0" applyNumberFormat="1" applyFont="1" applyFill="1" applyBorder="1" applyAlignment="1">
      <alignment vertical="center"/>
    </xf>
    <xf numFmtId="169" fontId="30" fillId="5" borderId="64" xfId="0" applyNumberFormat="1" applyFont="1" applyFill="1" applyBorder="1" applyAlignment="1">
      <alignment vertical="center"/>
    </xf>
    <xf numFmtId="0" fontId="30" fillId="5" borderId="64" xfId="0" applyFont="1" applyFill="1" applyBorder="1" applyAlignment="1">
      <alignment vertical="center"/>
    </xf>
    <xf numFmtId="0" fontId="61" fillId="17" borderId="62" xfId="0" applyFont="1" applyFill="1" applyBorder="1" applyAlignment="1">
      <alignment horizontal="left" vertical="center"/>
    </xf>
    <xf numFmtId="0" fontId="61" fillId="17" borderId="63" xfId="0" applyFont="1" applyFill="1" applyBorder="1" applyAlignment="1">
      <alignment horizontal="left" vertical="center"/>
    </xf>
    <xf numFmtId="0" fontId="62" fillId="17" borderId="1" xfId="0" applyFont="1" applyFill="1" applyBorder="1" applyAlignment="1">
      <alignment horizontal="center" vertical="center"/>
    </xf>
    <xf numFmtId="0" fontId="61" fillId="17" borderId="10" xfId="0" applyFont="1" applyFill="1" applyBorder="1" applyAlignment="1">
      <alignment horizontal="left" vertical="center"/>
    </xf>
    <xf numFmtId="0" fontId="61" fillId="17" borderId="1" xfId="0" applyFont="1" applyFill="1" applyBorder="1" applyAlignment="1">
      <alignment horizontal="left" vertical="center"/>
    </xf>
    <xf numFmtId="0" fontId="60" fillId="17" borderId="65" xfId="0" applyFont="1" applyFill="1" applyBorder="1" applyAlignment="1">
      <alignment horizontal="left" vertical="center"/>
    </xf>
    <xf numFmtId="0" fontId="60" fillId="17" borderId="55" xfId="0" applyFont="1" applyFill="1" applyBorder="1" applyAlignment="1">
      <alignment horizontal="left" vertical="center"/>
    </xf>
    <xf numFmtId="0" fontId="60" fillId="17" borderId="66" xfId="0" applyFont="1" applyFill="1" applyBorder="1" applyAlignment="1">
      <alignment horizontal="left" vertical="center"/>
    </xf>
    <xf numFmtId="2" fontId="18" fillId="3" borderId="11" xfId="0" applyNumberFormat="1" applyFont="1" applyFill="1" applyBorder="1" applyAlignment="1">
      <alignment horizontal="center" vertical="center"/>
    </xf>
    <xf numFmtId="2" fontId="18" fillId="3" borderId="13" xfId="0" applyNumberFormat="1" applyFont="1" applyFill="1" applyBorder="1" applyAlignment="1">
      <alignment horizontal="center" vertical="center"/>
    </xf>
    <xf numFmtId="2" fontId="18" fillId="3" borderId="14" xfId="0" applyNumberFormat="1" applyFont="1" applyFill="1" applyBorder="1" applyAlignment="1">
      <alignment horizontal="center" vertical="center"/>
    </xf>
    <xf numFmtId="0" fontId="29" fillId="0" borderId="38" xfId="0" applyFont="1" applyBorder="1" applyAlignment="1">
      <alignment horizontal="center"/>
    </xf>
    <xf numFmtId="0" fontId="29" fillId="0" borderId="31" xfId="0" applyFont="1" applyBorder="1" applyAlignment="1">
      <alignment horizontal="center"/>
    </xf>
    <xf numFmtId="0" fontId="30" fillId="5" borderId="11" xfId="0" applyFont="1" applyFill="1" applyBorder="1" applyAlignment="1">
      <alignment horizontal="center" vertical="center"/>
    </xf>
    <xf numFmtId="0" fontId="30" fillId="5" borderId="13" xfId="0" applyFont="1" applyFill="1" applyBorder="1" applyAlignment="1">
      <alignment horizontal="center" vertical="center"/>
    </xf>
    <xf numFmtId="0" fontId="30" fillId="5" borderId="25" xfId="0" applyFont="1" applyFill="1" applyBorder="1" applyAlignment="1">
      <alignment horizontal="center" vertical="center"/>
    </xf>
    <xf numFmtId="0" fontId="30" fillId="5" borderId="26" xfId="0" applyFont="1" applyFill="1" applyBorder="1" applyAlignment="1">
      <alignment horizontal="center" vertical="center"/>
    </xf>
    <xf numFmtId="0" fontId="30" fillId="3" borderId="11" xfId="0" applyFont="1" applyFill="1" applyBorder="1" applyAlignment="1">
      <alignment horizontal="center" vertical="center"/>
    </xf>
    <xf numFmtId="0" fontId="30" fillId="3" borderId="13" xfId="0" applyFont="1" applyFill="1" applyBorder="1" applyAlignment="1">
      <alignment horizontal="center" vertical="center"/>
    </xf>
    <xf numFmtId="0" fontId="30" fillId="3" borderId="15" xfId="0" applyFont="1" applyFill="1" applyBorder="1" applyAlignment="1">
      <alignment horizontal="center" vertical="center"/>
    </xf>
    <xf numFmtId="0" fontId="33" fillId="4" borderId="9" xfId="0" applyFont="1" applyFill="1" applyBorder="1" applyAlignment="1">
      <alignment horizontal="left" vertical="center" indent="1"/>
    </xf>
    <xf numFmtId="0" fontId="24" fillId="6" borderId="12" xfId="1" applyFont="1" applyFill="1" applyBorder="1" applyAlignment="1" applyProtection="1">
      <alignment horizontal="left" vertical="center" wrapText="1" indent="1"/>
      <protection locked="0"/>
    </xf>
    <xf numFmtId="0" fontId="24" fillId="6" borderId="13" xfId="1" applyFont="1" applyFill="1" applyBorder="1" applyAlignment="1" applyProtection="1">
      <alignment horizontal="left" vertical="center" wrapText="1" indent="1"/>
      <protection locked="0"/>
    </xf>
    <xf numFmtId="0" fontId="24" fillId="6" borderId="14" xfId="1" applyFont="1" applyFill="1" applyBorder="1" applyAlignment="1" applyProtection="1">
      <alignment horizontal="left" vertical="center" wrapText="1" indent="1"/>
      <protection locked="0"/>
    </xf>
    <xf numFmtId="0" fontId="5" fillId="5" borderId="12" xfId="1" applyFont="1" applyFill="1" applyBorder="1" applyAlignment="1">
      <alignment horizontal="center" vertical="center" wrapText="1"/>
    </xf>
    <xf numFmtId="0" fontId="5" fillId="5" borderId="13" xfId="1" applyFont="1" applyFill="1" applyBorder="1" applyAlignment="1">
      <alignment horizontal="center" vertical="center" wrapText="1"/>
    </xf>
    <xf numFmtId="0" fontId="5" fillId="5" borderId="15" xfId="1" applyFont="1" applyFill="1" applyBorder="1" applyAlignment="1">
      <alignment horizontal="center" vertical="center" wrapText="1"/>
    </xf>
    <xf numFmtId="0" fontId="32" fillId="5" borderId="12" xfId="1" applyFont="1" applyFill="1" applyBorder="1" applyAlignment="1">
      <alignment horizontal="center" vertical="center" wrapText="1"/>
    </xf>
    <xf numFmtId="0" fontId="32" fillId="5" borderId="13" xfId="1" applyFont="1" applyFill="1" applyBorder="1" applyAlignment="1">
      <alignment horizontal="center" vertical="center" wrapText="1"/>
    </xf>
    <xf numFmtId="0" fontId="32" fillId="5" borderId="15" xfId="1" applyFont="1" applyFill="1" applyBorder="1" applyAlignment="1">
      <alignment horizontal="center" vertical="center" wrapText="1"/>
    </xf>
    <xf numFmtId="0" fontId="18" fillId="4" borderId="9" xfId="0" applyFont="1" applyFill="1" applyBorder="1" applyAlignment="1">
      <alignment horizontal="left" vertical="center" indent="1"/>
    </xf>
    <xf numFmtId="2" fontId="18" fillId="3" borderId="44" xfId="0" applyNumberFormat="1" applyFont="1" applyFill="1" applyBorder="1" applyAlignment="1">
      <alignment horizontal="center" vertical="center"/>
    </xf>
    <xf numFmtId="0" fontId="18" fillId="4" borderId="47" xfId="0" applyFont="1" applyFill="1" applyBorder="1" applyAlignment="1">
      <alignment horizontal="left" vertical="center" indent="1"/>
    </xf>
    <xf numFmtId="0" fontId="18" fillId="4" borderId="48" xfId="0" applyFont="1" applyFill="1" applyBorder="1" applyAlignment="1">
      <alignment horizontal="left" vertical="center" indent="1"/>
    </xf>
    <xf numFmtId="0" fontId="18" fillId="4" borderId="49" xfId="0" applyFont="1" applyFill="1" applyBorder="1" applyAlignment="1">
      <alignment horizontal="left" vertical="center" indent="1"/>
    </xf>
    <xf numFmtId="0" fontId="44" fillId="5" borderId="12" xfId="1" applyFont="1" applyFill="1" applyBorder="1" applyAlignment="1">
      <alignment horizontal="center" vertical="center" wrapText="1"/>
    </xf>
    <xf numFmtId="0" fontId="44" fillId="5" borderId="13" xfId="1" applyFont="1" applyFill="1" applyBorder="1" applyAlignment="1">
      <alignment horizontal="center" vertical="center" wrapText="1"/>
    </xf>
    <xf numFmtId="0" fontId="44" fillId="5" borderId="15" xfId="1" applyFont="1" applyFill="1" applyBorder="1" applyAlignment="1">
      <alignment horizontal="center" vertical="center" wrapText="1"/>
    </xf>
    <xf numFmtId="0" fontId="43" fillId="4" borderId="9" xfId="0" applyFont="1" applyFill="1" applyBorder="1" applyAlignment="1">
      <alignment horizontal="left" vertical="center" indent="1"/>
    </xf>
    <xf numFmtId="0" fontId="33" fillId="4" borderId="47" xfId="0" applyFont="1" applyFill="1" applyBorder="1" applyAlignment="1">
      <alignment horizontal="left" vertical="center" indent="1"/>
    </xf>
    <xf numFmtId="0" fontId="33" fillId="4" borderId="48" xfId="0" applyFont="1" applyFill="1" applyBorder="1" applyAlignment="1">
      <alignment horizontal="left" vertical="center" indent="1"/>
    </xf>
    <xf numFmtId="0" fontId="33" fillId="4" borderId="49" xfId="0" applyFont="1" applyFill="1" applyBorder="1" applyAlignment="1">
      <alignment horizontal="left" vertical="center" indent="1"/>
    </xf>
    <xf numFmtId="0" fontId="12" fillId="4" borderId="9" xfId="0" applyFont="1" applyFill="1" applyBorder="1" applyAlignment="1">
      <alignment horizontal="left" vertical="center" indent="1"/>
    </xf>
    <xf numFmtId="2" fontId="18" fillId="3" borderId="40" xfId="0" applyNumberFormat="1" applyFont="1" applyFill="1" applyBorder="1" applyAlignment="1">
      <alignment horizontal="center" vertical="center"/>
    </xf>
    <xf numFmtId="0" fontId="20" fillId="4" borderId="9" xfId="0" applyFont="1" applyFill="1" applyBorder="1" applyAlignment="1">
      <alignment horizontal="left" vertical="center" indent="1"/>
    </xf>
    <xf numFmtId="0" fontId="26" fillId="3" borderId="19" xfId="0" applyFont="1" applyFill="1" applyBorder="1" applyAlignment="1">
      <alignment horizontal="center" vertical="center" wrapText="1"/>
    </xf>
    <xf numFmtId="0" fontId="26" fillId="3" borderId="3" xfId="0" applyFont="1" applyFill="1" applyBorder="1" applyAlignment="1">
      <alignment horizontal="center" vertical="center" wrapText="1"/>
    </xf>
    <xf numFmtId="0" fontId="26" fillId="3" borderId="20" xfId="0" applyFont="1" applyFill="1" applyBorder="1" applyAlignment="1">
      <alignment horizontal="center" vertical="center" wrapText="1"/>
    </xf>
    <xf numFmtId="0" fontId="17" fillId="0" borderId="1" xfId="0" applyFont="1" applyBorder="1" applyAlignment="1">
      <alignment horizontal="left" vertical="top" wrapText="1" indent="1"/>
    </xf>
    <xf numFmtId="0" fontId="15" fillId="0" borderId="1" xfId="0" applyFont="1" applyBorder="1" applyAlignment="1">
      <alignment horizontal="left" vertical="top" wrapText="1" indent="1"/>
    </xf>
    <xf numFmtId="0" fontId="12" fillId="4" borderId="9" xfId="0" applyFont="1" applyFill="1" applyBorder="1" applyAlignment="1">
      <alignment horizontal="left" vertical="center"/>
    </xf>
    <xf numFmtId="0" fontId="12" fillId="4" borderId="8" xfId="0" applyFont="1" applyFill="1" applyBorder="1" applyAlignment="1">
      <alignment horizontal="left" vertical="center" indent="1"/>
    </xf>
    <xf numFmtId="0" fontId="24" fillId="6" borderId="24" xfId="1" applyFont="1" applyFill="1" applyBorder="1" applyAlignment="1" applyProtection="1">
      <alignment horizontal="left" vertical="center" wrapText="1" indent="1"/>
      <protection locked="0"/>
    </xf>
    <xf numFmtId="0" fontId="24" fillId="6" borderId="25" xfId="1" applyFont="1" applyFill="1" applyBorder="1" applyAlignment="1" applyProtection="1">
      <alignment horizontal="left" vertical="center" wrapText="1" indent="1"/>
      <protection locked="0"/>
    </xf>
    <xf numFmtId="0" fontId="24" fillId="6" borderId="26" xfId="1" applyFont="1" applyFill="1" applyBorder="1" applyAlignment="1" applyProtection="1">
      <alignment horizontal="left" vertical="center" wrapText="1" indent="1"/>
      <protection locked="0"/>
    </xf>
    <xf numFmtId="0" fontId="0" fillId="0" borderId="44" xfId="0" applyBorder="1" applyAlignment="1">
      <alignment horizontal="center" vertical="top"/>
    </xf>
    <xf numFmtId="0" fontId="25" fillId="3" borderId="8" xfId="0" applyFont="1" applyFill="1" applyBorder="1" applyAlignment="1">
      <alignment horizontal="center" vertical="center" wrapText="1"/>
    </xf>
    <xf numFmtId="0" fontId="25" fillId="3" borderId="9" xfId="0" applyFont="1" applyFill="1" applyBorder="1" applyAlignment="1">
      <alignment horizontal="center" vertical="center" wrapText="1"/>
    </xf>
    <xf numFmtId="0" fontId="25" fillId="3" borderId="17" xfId="0" applyFont="1" applyFill="1" applyBorder="1" applyAlignment="1">
      <alignment horizontal="center" vertical="center" wrapText="1"/>
    </xf>
    <xf numFmtId="0" fontId="45" fillId="4" borderId="2" xfId="0" applyFont="1" applyFill="1" applyBorder="1" applyAlignment="1">
      <alignment horizontal="center" vertical="center"/>
    </xf>
    <xf numFmtId="0" fontId="45" fillId="4" borderId="43" xfId="0" applyFont="1" applyFill="1" applyBorder="1" applyAlignment="1">
      <alignment horizontal="center" vertical="center"/>
    </xf>
    <xf numFmtId="0" fontId="45" fillId="4" borderId="51" xfId="0" applyFont="1" applyFill="1" applyBorder="1" applyAlignment="1">
      <alignment horizontal="center" vertical="center"/>
    </xf>
    <xf numFmtId="0" fontId="47" fillId="9" borderId="2" xfId="2" applyFont="1" applyFill="1" applyBorder="1" applyAlignment="1">
      <alignment horizontal="left" vertical="center"/>
    </xf>
    <xf numFmtId="0" fontId="47" fillId="9" borderId="43" xfId="2" applyFont="1" applyFill="1" applyBorder="1" applyAlignment="1">
      <alignment horizontal="left" vertical="center"/>
    </xf>
    <xf numFmtId="0" fontId="47" fillId="9" borderId="51" xfId="2" applyFont="1" applyFill="1" applyBorder="1" applyAlignment="1">
      <alignment horizontal="left" vertical="center"/>
    </xf>
    <xf numFmtId="0" fontId="47" fillId="0" borderId="2" xfId="2" applyFont="1" applyBorder="1" applyAlignment="1">
      <alignment horizontal="center" vertical="center"/>
    </xf>
    <xf numFmtId="0" fontId="47" fillId="0" borderId="43" xfId="2" applyFont="1" applyBorder="1" applyAlignment="1">
      <alignment horizontal="center" vertical="center"/>
    </xf>
    <xf numFmtId="0" fontId="47" fillId="0" borderId="51" xfId="2" applyFont="1" applyBorder="1" applyAlignment="1">
      <alignment horizontal="center" vertical="center"/>
    </xf>
    <xf numFmtId="0" fontId="4" fillId="0" borderId="3" xfId="2" applyBorder="1" applyAlignment="1">
      <alignment horizontal="left" vertical="center"/>
    </xf>
    <xf numFmtId="0" fontId="4" fillId="0" borderId="5" xfId="2" applyBorder="1" applyAlignment="1">
      <alignment horizontal="left" vertical="center"/>
    </xf>
    <xf numFmtId="2" fontId="0" fillId="0" borderId="3" xfId="0" applyNumberFormat="1" applyBorder="1" applyAlignment="1">
      <alignment horizontal="center" vertical="center"/>
    </xf>
    <xf numFmtId="2" fontId="0" fillId="0" borderId="5" xfId="0" applyNumberFormat="1" applyBorder="1" applyAlignment="1">
      <alignment horizontal="center" vertical="center"/>
    </xf>
    <xf numFmtId="0" fontId="51" fillId="9" borderId="55" xfId="0" applyFont="1" applyFill="1" applyBorder="1" applyAlignment="1">
      <alignment horizontal="center"/>
    </xf>
    <xf numFmtId="0" fontId="51" fillId="14" borderId="2" xfId="0" applyFont="1" applyFill="1" applyBorder="1" applyAlignment="1">
      <alignment horizontal="center" vertical="center"/>
    </xf>
    <xf numFmtId="0" fontId="51" fillId="14" borderId="43" xfId="0" applyFont="1" applyFill="1" applyBorder="1" applyAlignment="1">
      <alignment horizontal="center" vertical="center"/>
    </xf>
    <xf numFmtId="0" fontId="51" fillId="14" borderId="51" xfId="0" applyFont="1" applyFill="1" applyBorder="1" applyAlignment="1">
      <alignment horizontal="center" vertical="center"/>
    </xf>
    <xf numFmtId="0" fontId="46" fillId="0" borderId="0" xfId="2" applyFont="1" applyAlignment="1">
      <alignment horizontal="center" vertical="top"/>
    </xf>
    <xf numFmtId="0" fontId="11" fillId="0" borderId="0" xfId="2" applyFont="1" applyAlignment="1">
      <alignment horizontal="left" vertical="top"/>
    </xf>
    <xf numFmtId="0" fontId="47" fillId="4" borderId="2" xfId="2" applyFont="1" applyFill="1" applyBorder="1" applyAlignment="1">
      <alignment horizontal="center" vertical="center"/>
    </xf>
    <xf numFmtId="0" fontId="47" fillId="4" borderId="43" xfId="2" applyFont="1" applyFill="1" applyBorder="1" applyAlignment="1">
      <alignment horizontal="center" vertical="center"/>
    </xf>
    <xf numFmtId="0" fontId="47" fillId="4" borderId="51" xfId="2" applyFont="1" applyFill="1" applyBorder="1" applyAlignment="1">
      <alignment horizontal="center" vertical="center"/>
    </xf>
    <xf numFmtId="0" fontId="49" fillId="2" borderId="52" xfId="2" applyFont="1" applyFill="1" applyBorder="1" applyAlignment="1">
      <alignment horizontal="center" vertical="center"/>
    </xf>
    <xf numFmtId="0" fontId="49" fillId="2" borderId="53" xfId="2" applyFont="1" applyFill="1" applyBorder="1" applyAlignment="1">
      <alignment horizontal="center" vertical="center"/>
    </xf>
    <xf numFmtId="0" fontId="49" fillId="2" borderId="54" xfId="2" applyFont="1" applyFill="1" applyBorder="1" applyAlignment="1">
      <alignment horizontal="center" vertical="center"/>
    </xf>
    <xf numFmtId="2" fontId="47" fillId="2" borderId="52" xfId="2" applyNumberFormat="1" applyFont="1" applyFill="1" applyBorder="1" applyAlignment="1">
      <alignment horizontal="center" vertical="center"/>
    </xf>
    <xf numFmtId="2" fontId="47" fillId="2" borderId="53" xfId="2" applyNumberFormat="1" applyFont="1" applyFill="1" applyBorder="1" applyAlignment="1">
      <alignment horizontal="center" vertical="center"/>
    </xf>
    <xf numFmtId="2" fontId="47" fillId="2" borderId="54" xfId="2" applyNumberFormat="1" applyFont="1" applyFill="1" applyBorder="1" applyAlignment="1">
      <alignment horizontal="center" vertical="center"/>
    </xf>
    <xf numFmtId="0" fontId="4" fillId="2" borderId="3" xfId="2" applyFill="1" applyBorder="1" applyAlignment="1">
      <alignment horizontal="left" vertical="center"/>
    </xf>
    <xf numFmtId="0" fontId="4" fillId="2" borderId="5" xfId="2" applyFill="1" applyBorder="1" applyAlignment="1">
      <alignment horizontal="left" vertical="center"/>
    </xf>
    <xf numFmtId="0" fontId="4" fillId="2" borderId="3" xfId="2" applyFill="1" applyBorder="1" applyAlignment="1">
      <alignment horizontal="center" vertical="center"/>
    </xf>
    <xf numFmtId="0" fontId="4" fillId="2" borderId="5" xfId="2" applyFill="1" applyBorder="1" applyAlignment="1">
      <alignment horizontal="center" vertical="center"/>
    </xf>
    <xf numFmtId="2" fontId="4" fillId="0" borderId="3" xfId="2" applyNumberFormat="1" applyBorder="1" applyAlignment="1">
      <alignment horizontal="center" vertical="center"/>
    </xf>
    <xf numFmtId="2" fontId="4" fillId="0" borderId="5" xfId="2" applyNumberFormat="1" applyBorder="1" applyAlignment="1">
      <alignment horizontal="center" vertical="center"/>
    </xf>
  </cellXfs>
  <cellStyles count="19">
    <cellStyle name="Comma 2" xfId="8" xr:uid="{00000000-0005-0000-0000-000001000000}"/>
    <cellStyle name="Comma 2 2" xfId="18" xr:uid="{00000000-0005-0000-0000-000002000000}"/>
    <cellStyle name="Currency" xfId="7" builtinId="4"/>
    <cellStyle name="Currency 2" xfId="9" xr:uid="{00000000-0005-0000-0000-000004000000}"/>
    <cellStyle name="Currency 2 2" xfId="11" xr:uid="{00000000-0005-0000-0000-000005000000}"/>
    <cellStyle name="Ergebnis 1" xfId="12" xr:uid="{00000000-0005-0000-0000-000006000000}"/>
    <cellStyle name="Excel Built-in Normal" xfId="1" xr:uid="{00000000-0005-0000-0000-000007000000}"/>
    <cellStyle name="Excel Built-in Normal 1" xfId="13" xr:uid="{00000000-0005-0000-0000-000008000000}"/>
    <cellStyle name="Neutral 2" xfId="14" xr:uid="{00000000-0005-0000-0000-000009000000}"/>
    <cellStyle name="Normal" xfId="0" builtinId="0"/>
    <cellStyle name="Normal 2" xfId="3" xr:uid="{00000000-0005-0000-0000-00000B000000}"/>
    <cellStyle name="Normal 2 2" xfId="6" xr:uid="{00000000-0005-0000-0000-00000C000000}"/>
    <cellStyle name="Normal 3" xfId="5" xr:uid="{00000000-0005-0000-0000-00000D000000}"/>
    <cellStyle name="Normal 3 2" xfId="15" xr:uid="{00000000-0005-0000-0000-00000E000000}"/>
    <cellStyle name="Normal 4" xfId="4" xr:uid="{00000000-0005-0000-0000-00000F000000}"/>
    <cellStyle name="Normal 5" xfId="17" xr:uid="{00000000-0005-0000-0000-000010000000}"/>
    <cellStyle name="Normal 5 2" xfId="2" xr:uid="{00000000-0005-0000-0000-000011000000}"/>
    <cellStyle name="Normal_Sheet1" xfId="10" xr:uid="{00000000-0005-0000-0000-000012000000}"/>
    <cellStyle name="Überschrift 1 1" xfId="16" xr:uid="{00000000-0005-0000-0000-00001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19051</xdr:colOff>
      <xdr:row>0</xdr:row>
      <xdr:rowOff>0</xdr:rowOff>
    </xdr:from>
    <xdr:to>
      <xdr:col>1</xdr:col>
      <xdr:colOff>2381250</xdr:colOff>
      <xdr:row>0</xdr:row>
      <xdr:rowOff>638175</xdr:rowOff>
    </xdr:to>
    <xdr:pic>
      <xdr:nvPicPr>
        <xdr:cNvPr id="5" name="Picture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30678" b="31198"/>
        <a:stretch>
          <a:fillRect/>
        </a:stretch>
      </xdr:blipFill>
      <xdr:spPr bwMode="auto">
        <a:xfrm>
          <a:off x="19051" y="0"/>
          <a:ext cx="2962274"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960120</xdr:colOff>
      <xdr:row>0</xdr:row>
      <xdr:rowOff>80010</xdr:rowOff>
    </xdr:from>
    <xdr:to>
      <xdr:col>6</xdr:col>
      <xdr:colOff>739305</xdr:colOff>
      <xdr:row>0</xdr:row>
      <xdr:rowOff>689610</xdr:rowOff>
    </xdr:to>
    <xdr:pic>
      <xdr:nvPicPr>
        <xdr:cNvPr id="2" name="Picture 1">
          <a:extLst>
            <a:ext uri="{FF2B5EF4-FFF2-40B4-BE49-F238E27FC236}">
              <a16:creationId xmlns:a16="http://schemas.microsoft.com/office/drawing/2014/main" id="{BDC37951-BCBF-409A-8F1B-A2C146B8DFD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1567160" y="80010"/>
          <a:ext cx="1143165" cy="6096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104775</xdr:colOff>
      <xdr:row>0</xdr:row>
      <xdr:rowOff>0</xdr:rowOff>
    </xdr:from>
    <xdr:to>
      <xdr:col>7</xdr:col>
      <xdr:colOff>584835</xdr:colOff>
      <xdr:row>2</xdr:row>
      <xdr:rowOff>133350</xdr:rowOff>
    </xdr:to>
    <xdr:pic>
      <xdr:nvPicPr>
        <xdr:cNvPr id="2" name="Picture 1">
          <a:extLst>
            <a:ext uri="{FF2B5EF4-FFF2-40B4-BE49-F238E27FC236}">
              <a16:creationId xmlns:a16="http://schemas.microsoft.com/office/drawing/2014/main" id="{3C69042B-19FB-49BA-9FA6-73792619AE5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6096000" y="0"/>
          <a:ext cx="1089660" cy="5524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sheetPr>
  <dimension ref="A1:L416"/>
  <sheetViews>
    <sheetView tabSelected="1" view="pageBreakPreview" zoomScaleNormal="100" zoomScaleSheetLayoutView="100" workbookViewId="0">
      <selection activeCell="I1" sqref="I1"/>
    </sheetView>
  </sheetViews>
  <sheetFormatPr defaultColWidth="9.15625" defaultRowHeight="14.4" x14ac:dyDescent="0.55000000000000004"/>
  <cols>
    <col min="1" max="1" width="9" customWidth="1"/>
    <col min="2" max="2" width="96.26171875" customWidth="1"/>
    <col min="3" max="3" width="12" style="105" customWidth="1"/>
    <col min="4" max="4" width="10.41796875" style="7" bestFit="1" customWidth="1"/>
    <col min="5" max="6" width="18.83984375" bestFit="1" customWidth="1"/>
    <col min="7" max="7" width="11" bestFit="1" customWidth="1"/>
    <col min="8" max="8" width="13.578125" customWidth="1"/>
  </cols>
  <sheetData>
    <row r="1" spans="1:8" s="3" customFormat="1" ht="64.8" customHeight="1" thickBot="1" x14ac:dyDescent="0.6">
      <c r="B1" s="336"/>
      <c r="C1" s="336"/>
      <c r="D1" s="336"/>
      <c r="E1" s="336"/>
    </row>
    <row r="2" spans="1:8" s="3" customFormat="1" ht="55.5" customHeight="1" x14ac:dyDescent="0.55000000000000004">
      <c r="A2" s="337" t="s">
        <v>232</v>
      </c>
      <c r="B2" s="338"/>
      <c r="C2" s="338"/>
      <c r="D2" s="338"/>
      <c r="E2" s="338"/>
      <c r="F2" s="338"/>
      <c r="G2" s="339"/>
      <c r="H2" s="4"/>
    </row>
    <row r="3" spans="1:8" s="3" customFormat="1" ht="18.3" x14ac:dyDescent="0.55000000000000004">
      <c r="A3" s="326" t="s">
        <v>233</v>
      </c>
      <c r="B3" s="327"/>
      <c r="C3" s="327"/>
      <c r="D3" s="327"/>
      <c r="E3" s="327"/>
      <c r="F3" s="327"/>
      <c r="G3" s="328"/>
      <c r="H3" s="4"/>
    </row>
    <row r="4" spans="1:8" s="3" customFormat="1" ht="254.25" customHeight="1" x14ac:dyDescent="0.55000000000000004">
      <c r="A4" s="329" t="s">
        <v>0</v>
      </c>
      <c r="B4" s="330"/>
      <c r="C4" s="330"/>
      <c r="D4" s="330"/>
      <c r="E4" s="330"/>
      <c r="F4" s="330"/>
      <c r="G4" s="330"/>
      <c r="H4" s="4"/>
    </row>
    <row r="5" spans="1:8" s="8" customFormat="1" ht="32.700000000000003" thickBot="1" x14ac:dyDescent="0.6">
      <c r="A5" s="202" t="s">
        <v>1</v>
      </c>
      <c r="B5" s="203" t="s">
        <v>2</v>
      </c>
      <c r="C5" s="203" t="s">
        <v>3</v>
      </c>
      <c r="D5" s="204" t="s">
        <v>4</v>
      </c>
      <c r="E5" s="203" t="s">
        <v>1136</v>
      </c>
      <c r="F5" s="203" t="s">
        <v>1137</v>
      </c>
      <c r="G5" s="205" t="s">
        <v>5</v>
      </c>
    </row>
    <row r="6" spans="1:8" s="8" customFormat="1" ht="15.3" thickBot="1" x14ac:dyDescent="0.6">
      <c r="A6" s="35" t="s">
        <v>6</v>
      </c>
      <c r="B6" s="305" t="s">
        <v>7</v>
      </c>
      <c r="C6" s="306"/>
      <c r="D6" s="306"/>
      <c r="E6" s="306"/>
      <c r="F6" s="306"/>
      <c r="G6" s="307"/>
    </row>
    <row r="7" spans="1:8" s="10" customFormat="1" x14ac:dyDescent="0.55000000000000004">
      <c r="A7" s="9">
        <v>1</v>
      </c>
      <c r="B7" s="331" t="s">
        <v>8</v>
      </c>
      <c r="C7" s="331"/>
      <c r="D7" s="331"/>
      <c r="E7" s="331"/>
      <c r="F7" s="331"/>
      <c r="G7" s="13"/>
    </row>
    <row r="8" spans="1:8" ht="42.3" x14ac:dyDescent="0.55000000000000004">
      <c r="A8" s="12">
        <v>1</v>
      </c>
      <c r="B8" s="97" t="s">
        <v>101</v>
      </c>
      <c r="C8" s="98" t="s">
        <v>22</v>
      </c>
      <c r="D8" s="46">
        <v>12400</v>
      </c>
      <c r="E8" s="237"/>
      <c r="F8" s="238">
        <f>E8*D8</f>
        <v>0</v>
      </c>
      <c r="G8" s="28"/>
    </row>
    <row r="9" spans="1:8" ht="54.75" customHeight="1" thickBot="1" x14ac:dyDescent="0.6">
      <c r="A9" s="12">
        <v>1.01</v>
      </c>
      <c r="B9" s="87" t="s">
        <v>195</v>
      </c>
      <c r="C9" s="98" t="s">
        <v>9</v>
      </c>
      <c r="D9" s="46">
        <v>1</v>
      </c>
      <c r="E9" s="237"/>
      <c r="F9" s="238">
        <f t="shared" ref="F9" si="0">E9*D9</f>
        <v>0</v>
      </c>
      <c r="G9" s="28"/>
    </row>
    <row r="10" spans="1:8" ht="21" customHeight="1" thickBot="1" x14ac:dyDescent="0.6">
      <c r="A10" s="29"/>
      <c r="B10" s="30" t="s">
        <v>10</v>
      </c>
      <c r="C10" s="31"/>
      <c r="D10" s="48"/>
      <c r="E10" s="32"/>
      <c r="F10" s="239">
        <f>SUM(F8:F9)</f>
        <v>0</v>
      </c>
      <c r="G10" s="33"/>
    </row>
    <row r="11" spans="1:8" ht="24.75" customHeight="1" x14ac:dyDescent="0.55000000000000004">
      <c r="A11" s="14">
        <v>2</v>
      </c>
      <c r="B11" s="332" t="s">
        <v>11</v>
      </c>
      <c r="C11" s="323"/>
      <c r="D11" s="323"/>
      <c r="E11" s="323"/>
      <c r="F11" s="323"/>
      <c r="G11" s="15"/>
    </row>
    <row r="12" spans="1:8" ht="56.4" x14ac:dyDescent="0.55000000000000004">
      <c r="A12" s="16">
        <v>2.0099999999999998</v>
      </c>
      <c r="B12" s="95" t="s">
        <v>193</v>
      </c>
      <c r="C12" s="98" t="s">
        <v>9</v>
      </c>
      <c r="D12" s="26">
        <v>1</v>
      </c>
      <c r="E12" s="233"/>
      <c r="F12" s="235">
        <f>E12*D12</f>
        <v>0</v>
      </c>
      <c r="G12" s="17"/>
    </row>
    <row r="13" spans="1:8" ht="28.2" x14ac:dyDescent="0.55000000000000004">
      <c r="A13" s="16">
        <v>2.02</v>
      </c>
      <c r="B13" s="95" t="s">
        <v>1133</v>
      </c>
      <c r="C13" s="98" t="s">
        <v>9</v>
      </c>
      <c r="D13" s="26">
        <v>1</v>
      </c>
      <c r="E13" s="233"/>
      <c r="F13" s="235">
        <f t="shared" ref="F13:F14" si="1">E13*D13</f>
        <v>0</v>
      </c>
      <c r="G13" s="17"/>
    </row>
    <row r="14" spans="1:8" ht="37.9" customHeight="1" thickBot="1" x14ac:dyDescent="0.6">
      <c r="A14" s="16">
        <v>2.0299999999999998</v>
      </c>
      <c r="B14" s="96" t="s">
        <v>194</v>
      </c>
      <c r="C14" s="98" t="s">
        <v>9</v>
      </c>
      <c r="D14" s="49">
        <v>1</v>
      </c>
      <c r="E14" s="234"/>
      <c r="F14" s="235">
        <f t="shared" si="1"/>
        <v>0</v>
      </c>
      <c r="G14" s="18"/>
    </row>
    <row r="15" spans="1:8" ht="21" customHeight="1" thickBot="1" x14ac:dyDescent="0.6">
      <c r="A15" s="42"/>
      <c r="B15" s="333" t="s">
        <v>12</v>
      </c>
      <c r="C15" s="334"/>
      <c r="D15" s="334"/>
      <c r="E15" s="335"/>
      <c r="F15" s="236">
        <f>SUM(F12:F14)</f>
        <v>0</v>
      </c>
      <c r="G15" s="42"/>
    </row>
    <row r="16" spans="1:8" ht="23.25" customHeight="1" x14ac:dyDescent="0.55000000000000004">
      <c r="A16" s="11">
        <v>3</v>
      </c>
      <c r="B16" s="323" t="s">
        <v>13</v>
      </c>
      <c r="C16" s="323"/>
      <c r="D16" s="323"/>
      <c r="E16" s="323"/>
      <c r="F16" s="323"/>
      <c r="G16" s="15"/>
    </row>
    <row r="17" spans="1:7" ht="29.25" customHeight="1" x14ac:dyDescent="0.55000000000000004">
      <c r="A17" s="84">
        <v>3.01</v>
      </c>
      <c r="B17" s="81" t="s">
        <v>80</v>
      </c>
      <c r="C17" s="98" t="s">
        <v>25</v>
      </c>
      <c r="D17" s="26">
        <f>'QTY Breakdown'!H30</f>
        <v>424.76480000000004</v>
      </c>
      <c r="E17" s="240"/>
      <c r="F17" s="235">
        <f>(E17*D17)</f>
        <v>0</v>
      </c>
      <c r="G17" s="17"/>
    </row>
    <row r="18" spans="1:7" ht="28.2" x14ac:dyDescent="0.55000000000000004">
      <c r="A18" s="84">
        <v>3.02</v>
      </c>
      <c r="B18" s="81" t="s">
        <v>234</v>
      </c>
      <c r="C18" s="98" t="s">
        <v>25</v>
      </c>
      <c r="D18" s="26">
        <f>'QTY Breakdown'!H37</f>
        <v>26.438120000000001</v>
      </c>
      <c r="E18" s="240"/>
      <c r="F18" s="235">
        <f t="shared" ref="F18:F83" si="2">(E18*D18)</f>
        <v>0</v>
      </c>
      <c r="G18" s="17"/>
    </row>
    <row r="19" spans="1:7" ht="56.4" x14ac:dyDescent="0.55000000000000004">
      <c r="A19" s="84">
        <v>3.03</v>
      </c>
      <c r="B19" s="81" t="s">
        <v>235</v>
      </c>
      <c r="C19" s="98" t="s">
        <v>25</v>
      </c>
      <c r="D19" s="26">
        <f>'QTY Breakdown'!H48</f>
        <v>107.33934000000001</v>
      </c>
      <c r="E19" s="240"/>
      <c r="F19" s="235">
        <f t="shared" si="2"/>
        <v>0</v>
      </c>
      <c r="G19" s="17"/>
    </row>
    <row r="20" spans="1:7" ht="35.25" customHeight="1" x14ac:dyDescent="0.55000000000000004">
      <c r="A20" s="84">
        <v>3.04</v>
      </c>
      <c r="B20" s="81" t="s">
        <v>142</v>
      </c>
      <c r="C20" s="98" t="s">
        <v>25</v>
      </c>
      <c r="D20" s="26">
        <f>'QTY Breakdown'!H59</f>
        <v>135.816</v>
      </c>
      <c r="E20" s="240"/>
      <c r="F20" s="235">
        <f t="shared" si="2"/>
        <v>0</v>
      </c>
      <c r="G20" s="17"/>
    </row>
    <row r="21" spans="1:7" ht="33" customHeight="1" x14ac:dyDescent="0.55000000000000004">
      <c r="A21" s="84">
        <v>3.05</v>
      </c>
      <c r="B21" s="81" t="s">
        <v>143</v>
      </c>
      <c r="C21" s="98" t="s">
        <v>25</v>
      </c>
      <c r="D21" s="26">
        <f>'QTY Breakdown'!H68</f>
        <v>73.98599999999999</v>
      </c>
      <c r="E21" s="240"/>
      <c r="F21" s="235">
        <f t="shared" si="2"/>
        <v>0</v>
      </c>
      <c r="G21" s="17"/>
    </row>
    <row r="22" spans="1:7" ht="28.5" customHeight="1" x14ac:dyDescent="0.55000000000000004">
      <c r="A22" s="84">
        <v>3.06</v>
      </c>
      <c r="B22" s="81" t="s">
        <v>144</v>
      </c>
      <c r="C22" s="98" t="s">
        <v>22</v>
      </c>
      <c r="D22" s="26">
        <f>'QTY Breakdown'!H72</f>
        <v>40.99</v>
      </c>
      <c r="E22" s="240"/>
      <c r="F22" s="235">
        <f t="shared" si="2"/>
        <v>0</v>
      </c>
      <c r="G22" s="17"/>
    </row>
    <row r="23" spans="1:7" ht="56.4" x14ac:dyDescent="0.55000000000000004">
      <c r="A23" s="84">
        <v>3.07</v>
      </c>
      <c r="B23" s="81" t="s">
        <v>1129</v>
      </c>
      <c r="C23" s="98" t="s">
        <v>25</v>
      </c>
      <c r="D23" s="26">
        <f>'QTY Breakdown'!H83</f>
        <v>29.362200000000001</v>
      </c>
      <c r="E23" s="240"/>
      <c r="F23" s="235">
        <f t="shared" si="2"/>
        <v>0</v>
      </c>
      <c r="G23" s="17"/>
    </row>
    <row r="24" spans="1:7" s="2" customFormat="1" ht="39" customHeight="1" x14ac:dyDescent="0.55000000000000004">
      <c r="A24" s="84">
        <v>3.08</v>
      </c>
      <c r="B24" s="85" t="s">
        <v>236</v>
      </c>
      <c r="C24" s="98" t="s">
        <v>25</v>
      </c>
      <c r="D24" s="26">
        <f>'QTY Breakdown'!H94</f>
        <v>133.87919999999997</v>
      </c>
      <c r="E24" s="241"/>
      <c r="F24" s="235">
        <f t="shared" si="2"/>
        <v>0</v>
      </c>
      <c r="G24" s="19"/>
    </row>
    <row r="25" spans="1:7" ht="28.2" x14ac:dyDescent="0.55000000000000004">
      <c r="A25" s="84">
        <v>3.09</v>
      </c>
      <c r="B25" s="87" t="s">
        <v>216</v>
      </c>
      <c r="C25" s="98" t="s">
        <v>25</v>
      </c>
      <c r="D25" s="26">
        <f>'QTY Breakdown'!H99</f>
        <v>161.8776</v>
      </c>
      <c r="E25" s="241"/>
      <c r="F25" s="235">
        <f t="shared" si="2"/>
        <v>0</v>
      </c>
      <c r="G25" s="17"/>
    </row>
    <row r="26" spans="1:7" ht="28.2" x14ac:dyDescent="0.55000000000000004">
      <c r="A26" s="84">
        <v>3.1</v>
      </c>
      <c r="B26" s="87" t="s">
        <v>217</v>
      </c>
      <c r="C26" s="98" t="s">
        <v>25</v>
      </c>
      <c r="D26" s="26">
        <f>'QTY Breakdown'!H104</f>
        <v>108.42500000000001</v>
      </c>
      <c r="E26" s="240"/>
      <c r="F26" s="235">
        <f t="shared" si="2"/>
        <v>0</v>
      </c>
      <c r="G26" s="17"/>
    </row>
    <row r="27" spans="1:7" ht="28.2" x14ac:dyDescent="0.55000000000000004">
      <c r="A27" s="84">
        <v>3.11</v>
      </c>
      <c r="B27" s="81" t="s">
        <v>238</v>
      </c>
      <c r="C27" s="98" t="s">
        <v>25</v>
      </c>
      <c r="D27" s="26">
        <f>'QTY Breakdown'!H110</f>
        <v>58.605000000000004</v>
      </c>
      <c r="E27" s="240"/>
      <c r="F27" s="235">
        <f t="shared" si="2"/>
        <v>0</v>
      </c>
      <c r="G27" s="17"/>
    </row>
    <row r="28" spans="1:7" s="2" customFormat="1" ht="25.5" customHeight="1" x14ac:dyDescent="0.55000000000000004">
      <c r="A28" s="84">
        <v>3.12</v>
      </c>
      <c r="B28" s="86" t="s">
        <v>239</v>
      </c>
      <c r="C28" s="98" t="s">
        <v>22</v>
      </c>
      <c r="D28" s="26">
        <f>'QTY Breakdown'!H113</f>
        <v>527.07000000000005</v>
      </c>
      <c r="E28" s="241"/>
      <c r="F28" s="235">
        <f t="shared" si="2"/>
        <v>0</v>
      </c>
      <c r="G28" s="19"/>
    </row>
    <row r="29" spans="1:7" s="2" customFormat="1" ht="25.5" customHeight="1" x14ac:dyDescent="0.55000000000000004">
      <c r="A29" s="84">
        <v>3.13</v>
      </c>
      <c r="B29" s="86" t="s">
        <v>237</v>
      </c>
      <c r="C29" s="98" t="s">
        <v>22</v>
      </c>
      <c r="D29" s="26">
        <f>'QTY Breakdown'!H120</f>
        <v>486.55</v>
      </c>
      <c r="E29" s="241"/>
      <c r="F29" s="235">
        <f t="shared" si="2"/>
        <v>0</v>
      </c>
      <c r="G29" s="19"/>
    </row>
    <row r="30" spans="1:7" ht="36.75" customHeight="1" x14ac:dyDescent="0.55000000000000004">
      <c r="A30" s="84">
        <v>3.14</v>
      </c>
      <c r="B30" s="81" t="s">
        <v>240</v>
      </c>
      <c r="C30" s="98" t="s">
        <v>25</v>
      </c>
      <c r="D30" s="26">
        <f>'QTY Breakdown'!H124</f>
        <v>21.694749999999996</v>
      </c>
      <c r="E30" s="240"/>
      <c r="F30" s="235">
        <f t="shared" si="2"/>
        <v>0</v>
      </c>
      <c r="G30" s="20"/>
    </row>
    <row r="31" spans="1:7" x14ac:dyDescent="0.55000000000000004">
      <c r="A31" s="84">
        <v>3.15</v>
      </c>
      <c r="B31" s="81" t="s">
        <v>241</v>
      </c>
      <c r="C31" s="98" t="s">
        <v>25</v>
      </c>
      <c r="D31" s="26">
        <f>'QTY Breakdown'!H130</f>
        <v>6.4628000000000005</v>
      </c>
      <c r="E31" s="240"/>
      <c r="F31" s="235">
        <f t="shared" si="2"/>
        <v>0</v>
      </c>
      <c r="G31" s="17"/>
    </row>
    <row r="32" spans="1:7" x14ac:dyDescent="0.55000000000000004">
      <c r="A32" s="84">
        <v>3.16</v>
      </c>
      <c r="B32" s="81" t="s">
        <v>243</v>
      </c>
      <c r="C32" s="98" t="s">
        <v>25</v>
      </c>
      <c r="D32" s="26">
        <f>'QTY Breakdown'!H135</f>
        <v>16.502400000000002</v>
      </c>
      <c r="E32" s="240"/>
      <c r="F32" s="235">
        <f t="shared" si="2"/>
        <v>0</v>
      </c>
      <c r="G32" s="17"/>
    </row>
    <row r="33" spans="1:7" s="2" customFormat="1" ht="24" customHeight="1" x14ac:dyDescent="0.55000000000000004">
      <c r="A33" s="84">
        <v>3.17</v>
      </c>
      <c r="B33" s="86" t="s">
        <v>242</v>
      </c>
      <c r="C33" s="98" t="s">
        <v>25</v>
      </c>
      <c r="D33" s="26">
        <f>'QTY Breakdown'!H144</f>
        <v>85.678799999999995</v>
      </c>
      <c r="E33" s="241"/>
      <c r="F33" s="235">
        <f t="shared" si="2"/>
        <v>0</v>
      </c>
      <c r="G33" s="19"/>
    </row>
    <row r="34" spans="1:7" s="2" customFormat="1" ht="28.2" x14ac:dyDescent="0.55000000000000004">
      <c r="A34" s="84">
        <v>3.18</v>
      </c>
      <c r="B34" s="85" t="s">
        <v>145</v>
      </c>
      <c r="C34" s="98" t="s">
        <v>22</v>
      </c>
      <c r="D34" s="26">
        <f>'QTY Breakdown'!H152</f>
        <v>931.93799999999999</v>
      </c>
      <c r="E34" s="241"/>
      <c r="F34" s="235">
        <f t="shared" si="2"/>
        <v>0</v>
      </c>
      <c r="G34" s="19"/>
    </row>
    <row r="35" spans="1:7" s="2" customFormat="1" ht="28.2" x14ac:dyDescent="0.55000000000000004">
      <c r="A35" s="84">
        <v>3.19</v>
      </c>
      <c r="B35" s="85" t="s">
        <v>146</v>
      </c>
      <c r="C35" s="98" t="s">
        <v>22</v>
      </c>
      <c r="D35" s="26">
        <f>'QTY Breakdown'!H160</f>
        <v>931.93799999999999</v>
      </c>
      <c r="E35" s="241"/>
      <c r="F35" s="235">
        <f t="shared" si="2"/>
        <v>0</v>
      </c>
      <c r="G35" s="19"/>
    </row>
    <row r="36" spans="1:7" s="2" customFormat="1" x14ac:dyDescent="0.55000000000000004">
      <c r="A36" s="84">
        <v>3.2</v>
      </c>
      <c r="B36" s="85" t="s">
        <v>244</v>
      </c>
      <c r="C36" s="98" t="s">
        <v>22</v>
      </c>
      <c r="D36" s="26">
        <f>'QTY Breakdown'!H165</f>
        <v>486.25</v>
      </c>
      <c r="E36" s="241"/>
      <c r="F36" s="235">
        <f t="shared" si="2"/>
        <v>0</v>
      </c>
      <c r="G36" s="19"/>
    </row>
    <row r="37" spans="1:7" s="2" customFormat="1" ht="28.2" x14ac:dyDescent="0.55000000000000004">
      <c r="A37" s="84">
        <v>3.21</v>
      </c>
      <c r="B37" s="85" t="s">
        <v>245</v>
      </c>
      <c r="C37" s="98" t="s">
        <v>22</v>
      </c>
      <c r="D37" s="26">
        <f>'QTY Breakdown'!H170</f>
        <v>486.25</v>
      </c>
      <c r="E37" s="241"/>
      <c r="F37" s="235">
        <f t="shared" si="2"/>
        <v>0</v>
      </c>
      <c r="G37" s="19"/>
    </row>
    <row r="38" spans="1:7" s="2" customFormat="1" x14ac:dyDescent="0.55000000000000004">
      <c r="A38" s="84">
        <v>3.22</v>
      </c>
      <c r="B38" s="85" t="s">
        <v>246</v>
      </c>
      <c r="C38" s="98" t="s">
        <v>22</v>
      </c>
      <c r="D38" s="26">
        <f>'QTY Breakdown'!H180</f>
        <v>444.66359999999997</v>
      </c>
      <c r="E38" s="241"/>
      <c r="F38" s="235">
        <f t="shared" si="2"/>
        <v>0</v>
      </c>
      <c r="G38" s="19"/>
    </row>
    <row r="39" spans="1:7" s="2" customFormat="1" ht="28.2" x14ac:dyDescent="0.55000000000000004">
      <c r="A39" s="84">
        <v>3.23</v>
      </c>
      <c r="B39" s="85" t="s">
        <v>247</v>
      </c>
      <c r="C39" s="98" t="s">
        <v>22</v>
      </c>
      <c r="D39" s="26">
        <f>'QTY Breakdown'!H190</f>
        <v>444.66359999999997</v>
      </c>
      <c r="E39" s="241"/>
      <c r="F39" s="235">
        <f t="shared" si="2"/>
        <v>0</v>
      </c>
      <c r="G39" s="19"/>
    </row>
    <row r="40" spans="1:7" s="2" customFormat="1" ht="24" customHeight="1" x14ac:dyDescent="0.55000000000000004">
      <c r="A40" s="84">
        <v>3.24</v>
      </c>
      <c r="B40" s="85" t="s">
        <v>248</v>
      </c>
      <c r="C40" s="98" t="s">
        <v>22</v>
      </c>
      <c r="D40" s="26">
        <f>'QTY Breakdown'!H195</f>
        <v>10.079999999999998</v>
      </c>
      <c r="E40" s="241"/>
      <c r="F40" s="235">
        <f t="shared" si="2"/>
        <v>0</v>
      </c>
      <c r="G40" s="19"/>
    </row>
    <row r="41" spans="1:7" s="2" customFormat="1" x14ac:dyDescent="0.55000000000000004">
      <c r="A41" s="84">
        <v>3.2500000000000102</v>
      </c>
      <c r="B41" s="85" t="s">
        <v>1134</v>
      </c>
      <c r="C41" s="98" t="s">
        <v>22</v>
      </c>
      <c r="D41" s="26">
        <f>'QTY Breakdown'!H198</f>
        <v>14.4</v>
      </c>
      <c r="E41" s="241"/>
      <c r="F41" s="235">
        <f t="shared" ref="F41" si="3">(E41*D41)</f>
        <v>0</v>
      </c>
      <c r="G41" s="19"/>
    </row>
    <row r="42" spans="1:7" s="2" customFormat="1" ht="25.5" customHeight="1" x14ac:dyDescent="0.55000000000000004">
      <c r="A42" s="84">
        <v>3.26000000000001</v>
      </c>
      <c r="B42" s="86" t="s">
        <v>249</v>
      </c>
      <c r="C42" s="98" t="s">
        <v>22</v>
      </c>
      <c r="D42" s="26">
        <f>'QTY Breakdown'!H206</f>
        <v>455.83</v>
      </c>
      <c r="E42" s="241"/>
      <c r="F42" s="235">
        <f t="shared" si="2"/>
        <v>0</v>
      </c>
      <c r="G42" s="19"/>
    </row>
    <row r="43" spans="1:7" s="2" customFormat="1" ht="39" customHeight="1" x14ac:dyDescent="0.55000000000000004">
      <c r="A43" s="84">
        <v>3.2700000000000098</v>
      </c>
      <c r="B43" s="86" t="s">
        <v>254</v>
      </c>
      <c r="C43" s="98" t="s">
        <v>25</v>
      </c>
      <c r="D43" s="26">
        <f>'QTY Breakdown'!H217</f>
        <v>131.89399999999998</v>
      </c>
      <c r="E43" s="241"/>
      <c r="F43" s="235">
        <f t="shared" si="2"/>
        <v>0</v>
      </c>
      <c r="G43" s="19"/>
    </row>
    <row r="44" spans="1:7" s="2" customFormat="1" x14ac:dyDescent="0.55000000000000004">
      <c r="A44" s="84">
        <v>3.28000000000001</v>
      </c>
      <c r="B44" s="86" t="s">
        <v>250</v>
      </c>
      <c r="C44" s="98" t="s">
        <v>25</v>
      </c>
      <c r="D44" s="26">
        <f>'QTY Breakdown'!H220</f>
        <v>14.932749999999997</v>
      </c>
      <c r="E44" s="241"/>
      <c r="F44" s="235">
        <f t="shared" si="2"/>
        <v>0</v>
      </c>
      <c r="G44" s="19"/>
    </row>
    <row r="45" spans="1:7" s="2" customFormat="1" x14ac:dyDescent="0.55000000000000004">
      <c r="A45" s="84">
        <v>3.2900000000000098</v>
      </c>
      <c r="B45" s="86" t="s">
        <v>251</v>
      </c>
      <c r="C45" s="98" t="s">
        <v>25</v>
      </c>
      <c r="D45" s="26">
        <f>'QTY Breakdown'!H225</f>
        <v>5.7128000000000005</v>
      </c>
      <c r="E45" s="241"/>
      <c r="F45" s="235">
        <f t="shared" si="2"/>
        <v>0</v>
      </c>
      <c r="G45" s="19"/>
    </row>
    <row r="46" spans="1:7" s="2" customFormat="1" x14ac:dyDescent="0.55000000000000004">
      <c r="A46" s="84">
        <v>3.30000000000001</v>
      </c>
      <c r="B46" s="86" t="s">
        <v>252</v>
      </c>
      <c r="C46" s="98" t="s">
        <v>25</v>
      </c>
      <c r="D46" s="26">
        <f>'QTY Breakdown'!H230</f>
        <v>17.582400000000003</v>
      </c>
      <c r="E46" s="241"/>
      <c r="F46" s="235">
        <f t="shared" si="2"/>
        <v>0</v>
      </c>
      <c r="G46" s="19"/>
    </row>
    <row r="47" spans="1:7" s="2" customFormat="1" x14ac:dyDescent="0.55000000000000004">
      <c r="A47" s="84">
        <v>3.3100000000000098</v>
      </c>
      <c r="B47" s="86" t="s">
        <v>253</v>
      </c>
      <c r="C47" s="98" t="s">
        <v>25</v>
      </c>
      <c r="D47" s="26">
        <f>'QTY Breakdown'!H239</f>
        <v>85.678799999999995</v>
      </c>
      <c r="E47" s="241"/>
      <c r="F47" s="235">
        <f t="shared" si="2"/>
        <v>0</v>
      </c>
      <c r="G47" s="19"/>
    </row>
    <row r="48" spans="1:7" s="2" customFormat="1" ht="28.2" x14ac:dyDescent="0.55000000000000004">
      <c r="A48" s="84">
        <v>3.3200000000000101</v>
      </c>
      <c r="B48" s="85" t="s">
        <v>259</v>
      </c>
      <c r="C48" s="98" t="s">
        <v>22</v>
      </c>
      <c r="D48" s="26">
        <f>'QTY Breakdown'!H247</f>
        <v>931.93799999999999</v>
      </c>
      <c r="E48" s="241"/>
      <c r="F48" s="235">
        <f t="shared" si="2"/>
        <v>0</v>
      </c>
      <c r="G48" s="19"/>
    </row>
    <row r="49" spans="1:7" s="2" customFormat="1" ht="28.2" x14ac:dyDescent="0.55000000000000004">
      <c r="A49" s="84">
        <v>3.3300000000000098</v>
      </c>
      <c r="B49" s="85" t="s">
        <v>255</v>
      </c>
      <c r="C49" s="98" t="s">
        <v>22</v>
      </c>
      <c r="D49" s="26">
        <f>'QTY Breakdown'!H255</f>
        <v>931.93799999999999</v>
      </c>
      <c r="E49" s="241"/>
      <c r="F49" s="235">
        <f t="shared" si="2"/>
        <v>0</v>
      </c>
      <c r="G49" s="19"/>
    </row>
    <row r="50" spans="1:7" s="2" customFormat="1" x14ac:dyDescent="0.55000000000000004">
      <c r="A50" s="84">
        <v>3.3400000000000101</v>
      </c>
      <c r="B50" s="85" t="s">
        <v>256</v>
      </c>
      <c r="C50" s="98" t="s">
        <v>22</v>
      </c>
      <c r="D50" s="26">
        <f>'QTY Breakdown'!H260</f>
        <v>486.25</v>
      </c>
      <c r="E50" s="241"/>
      <c r="F50" s="235">
        <f t="shared" si="2"/>
        <v>0</v>
      </c>
      <c r="G50" s="19"/>
    </row>
    <row r="51" spans="1:7" s="2" customFormat="1" ht="28.2" x14ac:dyDescent="0.55000000000000004">
      <c r="A51" s="84">
        <v>3.3500000000000099</v>
      </c>
      <c r="B51" s="85" t="s">
        <v>257</v>
      </c>
      <c r="C51" s="98" t="s">
        <v>22</v>
      </c>
      <c r="D51" s="26">
        <f>'QTY Breakdown'!H265</f>
        <v>486.25</v>
      </c>
      <c r="E51" s="241"/>
      <c r="F51" s="235">
        <f t="shared" si="2"/>
        <v>0</v>
      </c>
      <c r="G51" s="19"/>
    </row>
    <row r="52" spans="1:7" s="2" customFormat="1" ht="28.2" x14ac:dyDescent="0.55000000000000004">
      <c r="A52" s="82">
        <v>3.3600000000000101</v>
      </c>
      <c r="B52" s="85" t="s">
        <v>260</v>
      </c>
      <c r="C52" s="98" t="s">
        <v>22</v>
      </c>
      <c r="D52" s="26">
        <f>'QTY Breakdown'!H274</f>
        <v>506.03999999999979</v>
      </c>
      <c r="E52" s="241"/>
      <c r="F52" s="235">
        <f t="shared" si="2"/>
        <v>0</v>
      </c>
      <c r="G52" s="19"/>
    </row>
    <row r="53" spans="1:7" s="2" customFormat="1" ht="28.2" x14ac:dyDescent="0.55000000000000004">
      <c r="A53" s="82">
        <v>3.3700000000000099</v>
      </c>
      <c r="B53" s="85" t="s">
        <v>258</v>
      </c>
      <c r="C53" s="98" t="s">
        <v>22</v>
      </c>
      <c r="D53" s="26">
        <f>'QTY Breakdown'!H283</f>
        <v>506.03999999999979</v>
      </c>
      <c r="E53" s="241"/>
      <c r="F53" s="235">
        <f t="shared" si="2"/>
        <v>0</v>
      </c>
      <c r="G53" s="19"/>
    </row>
    <row r="54" spans="1:7" s="2" customFormat="1" ht="24" customHeight="1" x14ac:dyDescent="0.55000000000000004">
      <c r="A54" s="84">
        <v>3.3800000000000101</v>
      </c>
      <c r="B54" s="85" t="s">
        <v>147</v>
      </c>
      <c r="C54" s="98" t="s">
        <v>22</v>
      </c>
      <c r="D54" s="26">
        <f>'QTY Breakdown'!H289</f>
        <v>16.889999999999997</v>
      </c>
      <c r="E54" s="241"/>
      <c r="F54" s="235">
        <f t="shared" si="2"/>
        <v>0</v>
      </c>
      <c r="G54" s="19"/>
    </row>
    <row r="55" spans="1:7" s="2" customFormat="1" ht="25.5" customHeight="1" x14ac:dyDescent="0.55000000000000004">
      <c r="A55" s="84">
        <v>3.3900000000000099</v>
      </c>
      <c r="B55" s="86" t="s">
        <v>148</v>
      </c>
      <c r="C55" s="98" t="s">
        <v>22</v>
      </c>
      <c r="D55" s="26">
        <f>'QTY Breakdown'!H297</f>
        <v>455.83</v>
      </c>
      <c r="E55" s="241"/>
      <c r="F55" s="235">
        <f t="shared" si="2"/>
        <v>0</v>
      </c>
      <c r="G55" s="19"/>
    </row>
    <row r="56" spans="1:7" s="2" customFormat="1" ht="39" customHeight="1" x14ac:dyDescent="0.55000000000000004">
      <c r="A56" s="84">
        <v>3.4000000000000101</v>
      </c>
      <c r="B56" s="86" t="s">
        <v>261</v>
      </c>
      <c r="C56" s="98" t="s">
        <v>25</v>
      </c>
      <c r="D56" s="26">
        <f>'QTY Breakdown'!H308</f>
        <v>131.89399999999998</v>
      </c>
      <c r="E56" s="241"/>
      <c r="F56" s="235">
        <f t="shared" si="2"/>
        <v>0</v>
      </c>
      <c r="G56" s="19"/>
    </row>
    <row r="57" spans="1:7" s="2" customFormat="1" x14ac:dyDescent="0.55000000000000004">
      <c r="A57" s="84">
        <v>3.4100000000000099</v>
      </c>
      <c r="B57" s="86" t="s">
        <v>262</v>
      </c>
      <c r="C57" s="98" t="s">
        <v>25</v>
      </c>
      <c r="D57" s="26">
        <f>'QTY Breakdown'!H311</f>
        <v>14.932749999999997</v>
      </c>
      <c r="E57" s="241"/>
      <c r="F57" s="235">
        <f t="shared" si="2"/>
        <v>0</v>
      </c>
      <c r="G57" s="19"/>
    </row>
    <row r="58" spans="1:7" s="2" customFormat="1" x14ac:dyDescent="0.55000000000000004">
      <c r="A58" s="84">
        <v>3.4200000000000101</v>
      </c>
      <c r="B58" s="86" t="s">
        <v>263</v>
      </c>
      <c r="C58" s="98" t="s">
        <v>25</v>
      </c>
      <c r="D58" s="26">
        <f>'QTY Breakdown'!H316</f>
        <v>17.582400000000003</v>
      </c>
      <c r="E58" s="241"/>
      <c r="F58" s="235">
        <f t="shared" si="2"/>
        <v>0</v>
      </c>
      <c r="G58" s="19"/>
    </row>
    <row r="59" spans="1:7" s="2" customFormat="1" ht="24" customHeight="1" x14ac:dyDescent="0.55000000000000004">
      <c r="A59" s="84">
        <v>3.4300000000000099</v>
      </c>
      <c r="B59" s="86" t="s">
        <v>264</v>
      </c>
      <c r="C59" s="98" t="s">
        <v>25</v>
      </c>
      <c r="D59" s="26">
        <f>'QTY Breakdown'!H327</f>
        <v>101.7732</v>
      </c>
      <c r="E59" s="241"/>
      <c r="F59" s="235">
        <f t="shared" si="2"/>
        <v>0</v>
      </c>
      <c r="G59" s="19"/>
    </row>
    <row r="60" spans="1:7" s="2" customFormat="1" x14ac:dyDescent="0.55000000000000004">
      <c r="A60" s="84">
        <v>3.4400000000000102</v>
      </c>
      <c r="B60" s="85" t="s">
        <v>265</v>
      </c>
      <c r="C60" s="98" t="s">
        <v>22</v>
      </c>
      <c r="D60" s="26">
        <f>'QTY Breakdown'!H335</f>
        <v>931.93799999999999</v>
      </c>
      <c r="E60" s="241"/>
      <c r="F60" s="235">
        <f t="shared" si="2"/>
        <v>0</v>
      </c>
      <c r="G60" s="19"/>
    </row>
    <row r="61" spans="1:7" s="2" customFormat="1" x14ac:dyDescent="0.55000000000000004">
      <c r="A61" s="84">
        <v>3.4500000000000099</v>
      </c>
      <c r="B61" s="85" t="s">
        <v>266</v>
      </c>
      <c r="C61" s="98" t="s">
        <v>22</v>
      </c>
      <c r="D61" s="26">
        <f>'QTY Breakdown'!H343</f>
        <v>931.93799999999999</v>
      </c>
      <c r="E61" s="241"/>
      <c r="F61" s="235">
        <f t="shared" si="2"/>
        <v>0</v>
      </c>
      <c r="G61" s="19"/>
    </row>
    <row r="62" spans="1:7" s="2" customFormat="1" x14ac:dyDescent="0.55000000000000004">
      <c r="A62" s="84">
        <v>3.4600000000000102</v>
      </c>
      <c r="B62" s="85" t="s">
        <v>149</v>
      </c>
      <c r="C62" s="98" t="s">
        <v>22</v>
      </c>
      <c r="D62" s="26">
        <f>'QTY Breakdown'!H348</f>
        <v>482.11799999999999</v>
      </c>
      <c r="E62" s="241"/>
      <c r="F62" s="235">
        <f t="shared" si="2"/>
        <v>0</v>
      </c>
      <c r="G62" s="19"/>
    </row>
    <row r="63" spans="1:7" s="2" customFormat="1" ht="24" customHeight="1" x14ac:dyDescent="0.55000000000000004">
      <c r="A63" s="84">
        <v>3.47000000000001</v>
      </c>
      <c r="B63" s="85" t="s">
        <v>150</v>
      </c>
      <c r="C63" s="98" t="s">
        <v>22</v>
      </c>
      <c r="D63" s="26">
        <f>'QTY Breakdown'!H353</f>
        <v>482.11799999999999</v>
      </c>
      <c r="E63" s="241"/>
      <c r="F63" s="235">
        <f t="shared" si="2"/>
        <v>0</v>
      </c>
      <c r="G63" s="19"/>
    </row>
    <row r="64" spans="1:7" s="2" customFormat="1" ht="28.2" x14ac:dyDescent="0.55000000000000004">
      <c r="A64" s="82">
        <v>3.4800000000000102</v>
      </c>
      <c r="B64" s="85" t="s">
        <v>221</v>
      </c>
      <c r="C64" s="98" t="s">
        <v>22</v>
      </c>
      <c r="D64" s="26">
        <f>'QTY Breakdown'!H363</f>
        <v>653.45999999999981</v>
      </c>
      <c r="E64" s="241"/>
      <c r="F64" s="235">
        <f t="shared" si="2"/>
        <v>0</v>
      </c>
      <c r="G64" s="19"/>
    </row>
    <row r="65" spans="1:7" s="2" customFormat="1" ht="28.2" x14ac:dyDescent="0.55000000000000004">
      <c r="A65" s="82">
        <v>3.49000000000001</v>
      </c>
      <c r="B65" s="85" t="s">
        <v>267</v>
      </c>
      <c r="C65" s="98" t="s">
        <v>22</v>
      </c>
      <c r="D65" s="26">
        <f>'QTY Breakdown'!H373</f>
        <v>653.45999999999981</v>
      </c>
      <c r="E65" s="241"/>
      <c r="F65" s="235">
        <f t="shared" si="2"/>
        <v>0</v>
      </c>
      <c r="G65" s="19"/>
    </row>
    <row r="66" spans="1:7" s="2" customFormat="1" ht="24" customHeight="1" x14ac:dyDescent="0.55000000000000004">
      <c r="A66" s="84">
        <v>3.5000000000000102</v>
      </c>
      <c r="B66" s="85" t="s">
        <v>151</v>
      </c>
      <c r="C66" s="98" t="s">
        <v>22</v>
      </c>
      <c r="D66" s="26">
        <f>'QTY Breakdown'!H379</f>
        <v>15.9</v>
      </c>
      <c r="E66" s="241"/>
      <c r="F66" s="235">
        <f t="shared" si="2"/>
        <v>0</v>
      </c>
      <c r="G66" s="19"/>
    </row>
    <row r="67" spans="1:7" s="2" customFormat="1" x14ac:dyDescent="0.55000000000000004">
      <c r="A67" s="84">
        <v>3.51000000000001</v>
      </c>
      <c r="B67" s="86" t="s">
        <v>152</v>
      </c>
      <c r="C67" s="98" t="s">
        <v>22</v>
      </c>
      <c r="D67" s="26">
        <f>'QTY Breakdown'!H389</f>
        <v>333.52000000000004</v>
      </c>
      <c r="E67" s="241"/>
      <c r="F67" s="235">
        <f t="shared" si="2"/>
        <v>0</v>
      </c>
      <c r="G67" s="19"/>
    </row>
    <row r="68" spans="1:7" s="2" customFormat="1" x14ac:dyDescent="0.55000000000000004">
      <c r="A68" s="84">
        <v>3.5200000000000098</v>
      </c>
      <c r="B68" s="86" t="s">
        <v>153</v>
      </c>
      <c r="C68" s="98" t="s">
        <v>22</v>
      </c>
      <c r="D68" s="26">
        <f>'QTY Breakdown'!H393</f>
        <v>79.234999999999999</v>
      </c>
      <c r="E68" s="241"/>
      <c r="F68" s="235">
        <f t="shared" si="2"/>
        <v>0</v>
      </c>
      <c r="G68" s="19"/>
    </row>
    <row r="69" spans="1:7" s="2" customFormat="1" x14ac:dyDescent="0.55000000000000004">
      <c r="A69" s="84">
        <v>3.53000000000001</v>
      </c>
      <c r="B69" s="86" t="s">
        <v>154</v>
      </c>
      <c r="C69" s="98" t="s">
        <v>22</v>
      </c>
      <c r="D69" s="26">
        <f>'QTY Breakdown'!H406</f>
        <v>240.99819999999997</v>
      </c>
      <c r="E69" s="241"/>
      <c r="F69" s="235">
        <f t="shared" si="2"/>
        <v>0</v>
      </c>
      <c r="G69" s="19"/>
    </row>
    <row r="70" spans="1:7" s="2" customFormat="1" x14ac:dyDescent="0.55000000000000004">
      <c r="A70" s="84">
        <v>3.5400000000000098</v>
      </c>
      <c r="B70" s="86" t="s">
        <v>155</v>
      </c>
      <c r="C70" s="98" t="s">
        <v>22</v>
      </c>
      <c r="D70" s="26">
        <f>'QTY Breakdown'!H410</f>
        <v>492.02</v>
      </c>
      <c r="E70" s="241"/>
      <c r="F70" s="235">
        <f t="shared" si="2"/>
        <v>0</v>
      </c>
      <c r="G70" s="19"/>
    </row>
    <row r="71" spans="1:7" s="2" customFormat="1" ht="13.5" customHeight="1" x14ac:dyDescent="0.55000000000000004">
      <c r="A71" s="84">
        <v>3.55000000000001</v>
      </c>
      <c r="B71" s="86" t="s">
        <v>156</v>
      </c>
      <c r="C71" s="98" t="s">
        <v>22</v>
      </c>
      <c r="D71" s="26">
        <f>'QTY Breakdown'!H418</f>
        <v>162.11840000000001</v>
      </c>
      <c r="E71" s="241"/>
      <c r="F71" s="235">
        <f t="shared" si="2"/>
        <v>0</v>
      </c>
      <c r="G71" s="19"/>
    </row>
    <row r="72" spans="1:7" s="2" customFormat="1" ht="26.25" customHeight="1" x14ac:dyDescent="0.55000000000000004">
      <c r="A72" s="84">
        <v>3.5600000000000098</v>
      </c>
      <c r="B72" s="86" t="s">
        <v>215</v>
      </c>
      <c r="C72" s="98" t="s">
        <v>22</v>
      </c>
      <c r="D72" s="26">
        <f>'QTY Breakdown'!H422</f>
        <v>597.67899999999997</v>
      </c>
      <c r="E72" s="241"/>
      <c r="F72" s="235">
        <f t="shared" si="2"/>
        <v>0</v>
      </c>
      <c r="G72" s="21"/>
    </row>
    <row r="73" spans="1:7" s="2" customFormat="1" ht="28.2" x14ac:dyDescent="0.55000000000000004">
      <c r="A73" s="84">
        <v>3.5700000000000101</v>
      </c>
      <c r="B73" s="86" t="s">
        <v>268</v>
      </c>
      <c r="C73" s="98" t="s">
        <v>25</v>
      </c>
      <c r="D73" s="26">
        <f>'QTY Breakdown'!H425</f>
        <v>29.883949999999999</v>
      </c>
      <c r="E73" s="241"/>
      <c r="F73" s="235">
        <f t="shared" si="2"/>
        <v>0</v>
      </c>
      <c r="G73" s="19"/>
    </row>
    <row r="74" spans="1:7" s="2" customFormat="1" ht="28.2" x14ac:dyDescent="0.55000000000000004">
      <c r="A74" s="84">
        <v>3.5800000000000098</v>
      </c>
      <c r="B74" s="85" t="s">
        <v>81</v>
      </c>
      <c r="C74" s="98" t="s">
        <v>22</v>
      </c>
      <c r="D74" s="27">
        <f>'QTY Breakdown'!H430</f>
        <v>566.06700000000001</v>
      </c>
      <c r="E74" s="242"/>
      <c r="F74" s="235">
        <f t="shared" si="2"/>
        <v>0</v>
      </c>
      <c r="G74" s="19"/>
    </row>
    <row r="75" spans="1:7" s="2" customFormat="1" ht="28.2" x14ac:dyDescent="0.55000000000000004">
      <c r="A75" s="84">
        <v>3.5900000000000101</v>
      </c>
      <c r="B75" s="85" t="s">
        <v>157</v>
      </c>
      <c r="C75" s="98" t="s">
        <v>22</v>
      </c>
      <c r="D75" s="27">
        <f>'QTY Breakdown'!H435</f>
        <v>602.7879999999999</v>
      </c>
      <c r="E75" s="242"/>
      <c r="F75" s="235">
        <f t="shared" si="2"/>
        <v>0</v>
      </c>
      <c r="G75" s="19"/>
    </row>
    <row r="76" spans="1:7" s="2" customFormat="1" ht="28.2" x14ac:dyDescent="0.55000000000000004">
      <c r="A76" s="84">
        <v>3.6000000000000099</v>
      </c>
      <c r="B76" s="85" t="s">
        <v>158</v>
      </c>
      <c r="C76" s="99" t="s">
        <v>19</v>
      </c>
      <c r="D76" s="27">
        <f>'QTY Breakdown'!H438</f>
        <v>112.9</v>
      </c>
      <c r="E76" s="242"/>
      <c r="F76" s="235">
        <f t="shared" si="2"/>
        <v>0</v>
      </c>
      <c r="G76" s="19"/>
    </row>
    <row r="77" spans="1:7" s="2" customFormat="1" ht="28.2" x14ac:dyDescent="0.55000000000000004">
      <c r="A77" s="84">
        <v>3.6100000000000101</v>
      </c>
      <c r="B77" s="85" t="s">
        <v>159</v>
      </c>
      <c r="C77" s="99" t="s">
        <v>19</v>
      </c>
      <c r="D77" s="26">
        <f>'QTY Breakdown'!H441</f>
        <v>113.3</v>
      </c>
      <c r="E77" s="241"/>
      <c r="F77" s="235">
        <f t="shared" si="2"/>
        <v>0</v>
      </c>
      <c r="G77" s="19"/>
    </row>
    <row r="78" spans="1:7" s="2" customFormat="1" ht="28.2" x14ac:dyDescent="0.55000000000000004">
      <c r="A78" s="84">
        <v>3.6200000000000099</v>
      </c>
      <c r="B78" s="85" t="s">
        <v>160</v>
      </c>
      <c r="C78" s="99" t="s">
        <v>19</v>
      </c>
      <c r="D78" s="26">
        <f>'QTY Breakdown'!H444</f>
        <v>3</v>
      </c>
      <c r="E78" s="241"/>
      <c r="F78" s="235">
        <f t="shared" si="2"/>
        <v>0</v>
      </c>
      <c r="G78" s="19"/>
    </row>
    <row r="79" spans="1:7" s="2" customFormat="1" ht="36.75" customHeight="1" x14ac:dyDescent="0.55000000000000004">
      <c r="A79" s="84">
        <v>3.6300000000000101</v>
      </c>
      <c r="B79" s="86" t="s">
        <v>161</v>
      </c>
      <c r="C79" s="99" t="s">
        <v>19</v>
      </c>
      <c r="D79" s="26">
        <f>'QTY Breakdown'!H449</f>
        <v>47</v>
      </c>
      <c r="E79" s="241"/>
      <c r="F79" s="235">
        <f t="shared" si="2"/>
        <v>0</v>
      </c>
      <c r="G79" s="19"/>
    </row>
    <row r="80" spans="1:7" s="2" customFormat="1" ht="28.2" x14ac:dyDescent="0.55000000000000004">
      <c r="A80" s="84">
        <v>3.6400000000000099</v>
      </c>
      <c r="B80" s="85" t="s">
        <v>162</v>
      </c>
      <c r="C80" s="99" t="s">
        <v>19</v>
      </c>
      <c r="D80" s="26">
        <f>'QTY Breakdown'!H452</f>
        <v>98.5</v>
      </c>
      <c r="E80" s="241"/>
      <c r="F80" s="235">
        <f t="shared" si="2"/>
        <v>0</v>
      </c>
      <c r="G80" s="19"/>
    </row>
    <row r="81" spans="1:7" s="2" customFormat="1" ht="28.2" x14ac:dyDescent="0.55000000000000004">
      <c r="A81" s="84">
        <v>3.6500000000000101</v>
      </c>
      <c r="B81" s="85" t="s">
        <v>218</v>
      </c>
      <c r="C81" s="98" t="s">
        <v>9</v>
      </c>
      <c r="D81" s="26">
        <f>'QTY Breakdown'!H455</f>
        <v>1</v>
      </c>
      <c r="E81" s="241"/>
      <c r="F81" s="235">
        <f t="shared" si="2"/>
        <v>0</v>
      </c>
      <c r="G81" s="19"/>
    </row>
    <row r="82" spans="1:7" s="2" customFormat="1" x14ac:dyDescent="0.55000000000000004">
      <c r="A82" s="84">
        <v>3.6600000000000099</v>
      </c>
      <c r="B82" s="94" t="s">
        <v>163</v>
      </c>
      <c r="C82" s="98" t="s">
        <v>14</v>
      </c>
      <c r="D82" s="26">
        <f>'QTY Breakdown'!H458</f>
        <v>6</v>
      </c>
      <c r="E82" s="241"/>
      <c r="F82" s="235">
        <f t="shared" si="2"/>
        <v>0</v>
      </c>
      <c r="G82" s="19"/>
    </row>
    <row r="83" spans="1:7" s="2" customFormat="1" ht="28.2" x14ac:dyDescent="0.55000000000000004">
      <c r="A83" s="84">
        <v>3.6700000000000199</v>
      </c>
      <c r="B83" s="86" t="s">
        <v>164</v>
      </c>
      <c r="C83" s="99" t="s">
        <v>19</v>
      </c>
      <c r="D83" s="26">
        <f>'QTY Breakdown'!H461</f>
        <v>24</v>
      </c>
      <c r="E83" s="241"/>
      <c r="F83" s="235">
        <f t="shared" si="2"/>
        <v>0</v>
      </c>
      <c r="G83" s="19"/>
    </row>
    <row r="84" spans="1:7" s="2" customFormat="1" ht="28.2" x14ac:dyDescent="0.55000000000000004">
      <c r="A84" s="84">
        <v>3.6800000000000099</v>
      </c>
      <c r="B84" s="86" t="s">
        <v>165</v>
      </c>
      <c r="C84" s="98" t="s">
        <v>14</v>
      </c>
      <c r="D84" s="26">
        <f>'QTY Breakdown'!H464</f>
        <v>24</v>
      </c>
      <c r="E84" s="241"/>
      <c r="F84" s="235">
        <f t="shared" ref="F84:F91" si="4">(E84*D84)</f>
        <v>0</v>
      </c>
      <c r="G84" s="19"/>
    </row>
    <row r="85" spans="1:7" s="2" customFormat="1" ht="28.2" x14ac:dyDescent="0.55000000000000004">
      <c r="A85" s="84">
        <v>3.6900000000000199</v>
      </c>
      <c r="B85" s="86" t="s">
        <v>166</v>
      </c>
      <c r="C85" s="99" t="s">
        <v>19</v>
      </c>
      <c r="D85" s="26">
        <f>'QTY Breakdown'!H467</f>
        <v>56.4</v>
      </c>
      <c r="E85" s="241"/>
      <c r="F85" s="235">
        <f t="shared" si="4"/>
        <v>0</v>
      </c>
      <c r="G85" s="19"/>
    </row>
    <row r="86" spans="1:7" s="2" customFormat="1" ht="25.5" customHeight="1" x14ac:dyDescent="0.55000000000000004">
      <c r="A86" s="84">
        <v>3.7000000000000202</v>
      </c>
      <c r="B86" s="86" t="s">
        <v>167</v>
      </c>
      <c r="C86" s="98" t="s">
        <v>14</v>
      </c>
      <c r="D86" s="26">
        <f>'QTY Breakdown'!H470</f>
        <v>24</v>
      </c>
      <c r="E86" s="241"/>
      <c r="F86" s="235">
        <f t="shared" si="4"/>
        <v>0</v>
      </c>
      <c r="G86" s="19"/>
    </row>
    <row r="87" spans="1:7" s="2" customFormat="1" ht="28.5" customHeight="1" x14ac:dyDescent="0.55000000000000004">
      <c r="A87" s="84">
        <v>3.7100000000000199</v>
      </c>
      <c r="B87" s="86" t="s">
        <v>168</v>
      </c>
      <c r="C87" s="99" t="s">
        <v>19</v>
      </c>
      <c r="D87" s="26">
        <f>'QTY Breakdown'!H473</f>
        <v>172.8</v>
      </c>
      <c r="E87" s="241"/>
      <c r="F87" s="235">
        <f t="shared" si="4"/>
        <v>0</v>
      </c>
      <c r="G87" s="19"/>
    </row>
    <row r="88" spans="1:7" s="2" customFormat="1" x14ac:dyDescent="0.55000000000000004">
      <c r="A88" s="84">
        <v>3.7200000000000202</v>
      </c>
      <c r="B88" s="85" t="s">
        <v>169</v>
      </c>
      <c r="C88" s="98" t="s">
        <v>22</v>
      </c>
      <c r="D88" s="26">
        <v>0.35</v>
      </c>
      <c r="E88" s="241"/>
      <c r="F88" s="235">
        <f t="shared" si="4"/>
        <v>0</v>
      </c>
      <c r="G88" s="19"/>
    </row>
    <row r="89" spans="1:7" s="2" customFormat="1" x14ac:dyDescent="0.55000000000000004">
      <c r="A89" s="84">
        <v>3.7200000000000202</v>
      </c>
      <c r="B89" s="85" t="s">
        <v>1135</v>
      </c>
      <c r="C89" s="98" t="s">
        <v>14</v>
      </c>
      <c r="D89" s="26">
        <v>1</v>
      </c>
      <c r="E89" s="241"/>
      <c r="F89" s="235">
        <f t="shared" ref="F89" si="5">(E89*D89)</f>
        <v>0</v>
      </c>
      <c r="G89" s="19"/>
    </row>
    <row r="90" spans="1:7" s="2" customFormat="1" x14ac:dyDescent="0.55000000000000004">
      <c r="A90" s="84">
        <v>3.73000000000002</v>
      </c>
      <c r="B90" s="85" t="s">
        <v>170</v>
      </c>
      <c r="C90" s="98" t="s">
        <v>14</v>
      </c>
      <c r="D90" s="26">
        <f>'QTY Breakdown'!H480</f>
        <v>1</v>
      </c>
      <c r="E90" s="241"/>
      <c r="F90" s="235">
        <f t="shared" si="4"/>
        <v>0</v>
      </c>
      <c r="G90" s="19"/>
    </row>
    <row r="91" spans="1:7" s="2" customFormat="1" ht="14.7" thickBot="1" x14ac:dyDescent="0.6">
      <c r="A91" s="84">
        <v>3.7400000000000202</v>
      </c>
      <c r="B91" s="86" t="s">
        <v>171</v>
      </c>
      <c r="C91" s="98" t="s">
        <v>9</v>
      </c>
      <c r="D91" s="26">
        <v>1</v>
      </c>
      <c r="E91" s="241"/>
      <c r="F91" s="235">
        <f t="shared" si="4"/>
        <v>0</v>
      </c>
      <c r="G91" s="19"/>
    </row>
    <row r="92" spans="1:7" ht="21" customHeight="1" thickBot="1" x14ac:dyDescent="0.6">
      <c r="A92" s="43"/>
      <c r="B92" s="302" t="s">
        <v>12</v>
      </c>
      <c r="C92" s="303"/>
      <c r="D92" s="303"/>
      <c r="E92" s="304"/>
      <c r="F92" s="243">
        <f>SUM(F17:F91)</f>
        <v>0</v>
      </c>
      <c r="G92" s="42"/>
    </row>
    <row r="93" spans="1:7" s="2" customFormat="1" ht="32.25" customHeight="1" x14ac:dyDescent="0.55000000000000004">
      <c r="A93" s="11">
        <v>4</v>
      </c>
      <c r="B93" s="323" t="s">
        <v>15</v>
      </c>
      <c r="C93" s="323"/>
      <c r="D93" s="323"/>
      <c r="E93" s="323"/>
      <c r="F93" s="323"/>
      <c r="G93" s="15"/>
    </row>
    <row r="94" spans="1:7" s="2" customFormat="1" x14ac:dyDescent="0.55000000000000004">
      <c r="A94" s="91">
        <f>4+0.01</f>
        <v>4.01</v>
      </c>
      <c r="B94" s="92" t="s">
        <v>133</v>
      </c>
      <c r="C94" s="100" t="s">
        <v>16</v>
      </c>
      <c r="D94" s="50">
        <f>'QTY Breakdown'!H483</f>
        <v>1</v>
      </c>
      <c r="E94" s="244"/>
      <c r="F94" s="244">
        <f>E94*D94</f>
        <v>0</v>
      </c>
      <c r="G94" s="22"/>
    </row>
    <row r="95" spans="1:7" s="2" customFormat="1" x14ac:dyDescent="0.55000000000000004">
      <c r="A95" s="93">
        <f t="shared" ref="A95:A104" si="6">A94+0.01</f>
        <v>4.0199999999999996</v>
      </c>
      <c r="B95" s="85" t="s">
        <v>191</v>
      </c>
      <c r="C95" s="98" t="s">
        <v>16</v>
      </c>
      <c r="D95" s="50">
        <f>'QTY Breakdown'!H484</f>
        <v>1</v>
      </c>
      <c r="E95" s="235"/>
      <c r="F95" s="244">
        <f t="shared" ref="F95:F104" si="7">E95*D95</f>
        <v>0</v>
      </c>
      <c r="G95" s="22"/>
    </row>
    <row r="96" spans="1:7" s="2" customFormat="1" x14ac:dyDescent="0.55000000000000004">
      <c r="A96" s="93">
        <f t="shared" si="6"/>
        <v>4.0299999999999994</v>
      </c>
      <c r="B96" s="85" t="s">
        <v>192</v>
      </c>
      <c r="C96" s="98" t="s">
        <v>16</v>
      </c>
      <c r="D96" s="50">
        <f>'QTY Breakdown'!H485</f>
        <v>1</v>
      </c>
      <c r="E96" s="235"/>
      <c r="F96" s="244">
        <f t="shared" si="7"/>
        <v>0</v>
      </c>
      <c r="G96" s="22"/>
    </row>
    <row r="97" spans="1:7" s="2" customFormat="1" x14ac:dyDescent="0.55000000000000004">
      <c r="A97" s="93">
        <f t="shared" si="6"/>
        <v>4.0399999999999991</v>
      </c>
      <c r="B97" s="85" t="s">
        <v>134</v>
      </c>
      <c r="C97" s="99" t="s">
        <v>19</v>
      </c>
      <c r="D97" s="50">
        <f>'QTY Breakdown'!H486</f>
        <v>17</v>
      </c>
      <c r="E97" s="235"/>
      <c r="F97" s="244">
        <f t="shared" si="7"/>
        <v>0</v>
      </c>
      <c r="G97" s="22"/>
    </row>
    <row r="98" spans="1:7" s="2" customFormat="1" x14ac:dyDescent="0.55000000000000004">
      <c r="A98" s="93">
        <f t="shared" si="6"/>
        <v>4.0499999999999989</v>
      </c>
      <c r="B98" s="85" t="s">
        <v>135</v>
      </c>
      <c r="C98" s="99" t="s">
        <v>19</v>
      </c>
      <c r="D98" s="50">
        <f>'QTY Breakdown'!H487</f>
        <v>15</v>
      </c>
      <c r="E98" s="235"/>
      <c r="F98" s="244">
        <f t="shared" si="7"/>
        <v>0</v>
      </c>
      <c r="G98" s="22"/>
    </row>
    <row r="99" spans="1:7" s="2" customFormat="1" ht="28.2" x14ac:dyDescent="0.55000000000000004">
      <c r="A99" s="93">
        <f t="shared" si="6"/>
        <v>4.0599999999999987</v>
      </c>
      <c r="B99" s="85" t="s">
        <v>136</v>
      </c>
      <c r="C99" s="98" t="s">
        <v>16</v>
      </c>
      <c r="D99" s="50">
        <f>'QTY Breakdown'!H488</f>
        <v>7</v>
      </c>
      <c r="E99" s="235"/>
      <c r="F99" s="244">
        <f t="shared" si="7"/>
        <v>0</v>
      </c>
      <c r="G99" s="22"/>
    </row>
    <row r="100" spans="1:7" s="2" customFormat="1" ht="28.2" x14ac:dyDescent="0.55000000000000004">
      <c r="A100" s="93">
        <f t="shared" si="6"/>
        <v>4.0699999999999985</v>
      </c>
      <c r="B100" s="85" t="s">
        <v>137</v>
      </c>
      <c r="C100" s="98" t="s">
        <v>16</v>
      </c>
      <c r="D100" s="50">
        <f>'QTY Breakdown'!H489</f>
        <v>6</v>
      </c>
      <c r="E100" s="235"/>
      <c r="F100" s="244">
        <f t="shared" si="7"/>
        <v>0</v>
      </c>
      <c r="G100" s="22"/>
    </row>
    <row r="101" spans="1:7" s="2" customFormat="1" x14ac:dyDescent="0.55000000000000004">
      <c r="A101" s="93">
        <f t="shared" si="6"/>
        <v>4.0799999999999983</v>
      </c>
      <c r="B101" s="85" t="s">
        <v>138</v>
      </c>
      <c r="C101" s="98" t="s">
        <v>16</v>
      </c>
      <c r="D101" s="50">
        <f>'QTY Breakdown'!H490</f>
        <v>2</v>
      </c>
      <c r="E101" s="235"/>
      <c r="F101" s="244">
        <f t="shared" si="7"/>
        <v>0</v>
      </c>
      <c r="G101" s="22"/>
    </row>
    <row r="102" spans="1:7" s="2" customFormat="1" x14ac:dyDescent="0.55000000000000004">
      <c r="A102" s="93">
        <f t="shared" si="6"/>
        <v>4.0899999999999981</v>
      </c>
      <c r="B102" s="85" t="s">
        <v>139</v>
      </c>
      <c r="C102" s="99" t="s">
        <v>19</v>
      </c>
      <c r="D102" s="50">
        <f>'QTY Breakdown'!H491</f>
        <v>9</v>
      </c>
      <c r="E102" s="235"/>
      <c r="F102" s="244">
        <f t="shared" si="7"/>
        <v>0</v>
      </c>
      <c r="G102" s="22"/>
    </row>
    <row r="103" spans="1:7" s="2" customFormat="1" ht="27.75" customHeight="1" x14ac:dyDescent="0.55000000000000004">
      <c r="A103" s="93">
        <f t="shared" si="6"/>
        <v>4.0999999999999979</v>
      </c>
      <c r="B103" s="85" t="s">
        <v>140</v>
      </c>
      <c r="C103" s="98" t="s">
        <v>16</v>
      </c>
      <c r="D103" s="50">
        <f>'QTY Breakdown'!H492</f>
        <v>4</v>
      </c>
      <c r="E103" s="235"/>
      <c r="F103" s="244">
        <f t="shared" si="7"/>
        <v>0</v>
      </c>
      <c r="G103" s="22"/>
    </row>
    <row r="104" spans="1:7" s="2" customFormat="1" ht="28.5" thickBot="1" x14ac:dyDescent="0.6">
      <c r="A104" s="93">
        <f t="shared" si="6"/>
        <v>4.1099999999999977</v>
      </c>
      <c r="B104" s="85" t="s">
        <v>141</v>
      </c>
      <c r="C104" s="99" t="s">
        <v>19</v>
      </c>
      <c r="D104" s="50">
        <f>'QTY Breakdown'!H493</f>
        <v>10</v>
      </c>
      <c r="E104" s="235"/>
      <c r="F104" s="244">
        <f t="shared" si="7"/>
        <v>0</v>
      </c>
      <c r="G104" s="22"/>
    </row>
    <row r="105" spans="1:7" s="34" customFormat="1" ht="21" customHeight="1" thickBot="1" x14ac:dyDescent="0.65">
      <c r="A105" s="42"/>
      <c r="B105" s="333" t="s">
        <v>12</v>
      </c>
      <c r="C105" s="334"/>
      <c r="D105" s="334"/>
      <c r="E105" s="335"/>
      <c r="F105" s="245">
        <f>SUM(F94:F104)</f>
        <v>0</v>
      </c>
      <c r="G105" s="42"/>
    </row>
    <row r="106" spans="1:7" s="2" customFormat="1" ht="27.75" customHeight="1" thickBot="1" x14ac:dyDescent="0.6">
      <c r="A106" s="11">
        <v>5</v>
      </c>
      <c r="B106" s="323" t="s">
        <v>17</v>
      </c>
      <c r="C106" s="323"/>
      <c r="D106" s="323"/>
      <c r="E106" s="323"/>
      <c r="F106" s="323"/>
      <c r="G106" s="15"/>
    </row>
    <row r="107" spans="1:7" s="2" customFormat="1" ht="28.2" x14ac:dyDescent="0.55000000000000004">
      <c r="A107" s="88">
        <v>5.01</v>
      </c>
      <c r="B107" s="89" t="s">
        <v>178</v>
      </c>
      <c r="C107" s="101" t="s">
        <v>18</v>
      </c>
      <c r="D107" s="51">
        <f>'QTY Breakdown'!H496</f>
        <v>96</v>
      </c>
      <c r="E107" s="246"/>
      <c r="F107" s="248">
        <f>D107*E107</f>
        <v>0</v>
      </c>
      <c r="G107" s="23"/>
    </row>
    <row r="108" spans="1:7" s="2" customFormat="1" ht="26.25" customHeight="1" x14ac:dyDescent="0.55000000000000004">
      <c r="A108" s="82">
        <v>5.0199999999999996</v>
      </c>
      <c r="B108" s="83" t="s">
        <v>179</v>
      </c>
      <c r="C108" s="102" t="s">
        <v>18</v>
      </c>
      <c r="D108" s="52">
        <f>'QTY Breakdown'!H497</f>
        <v>34</v>
      </c>
      <c r="E108" s="235"/>
      <c r="F108" s="249">
        <f t="shared" ref="F108:F126" si="8">D108*E108</f>
        <v>0</v>
      </c>
      <c r="G108" s="19"/>
    </row>
    <row r="109" spans="1:7" s="2" customFormat="1" ht="28.5" thickBot="1" x14ac:dyDescent="0.6">
      <c r="A109" s="82">
        <v>5.03</v>
      </c>
      <c r="B109" s="83" t="s">
        <v>180</v>
      </c>
      <c r="C109" s="102" t="s">
        <v>18</v>
      </c>
      <c r="D109" s="52">
        <f>'QTY Breakdown'!H498</f>
        <v>24</v>
      </c>
      <c r="E109" s="235"/>
      <c r="F109" s="249">
        <f t="shared" si="8"/>
        <v>0</v>
      </c>
      <c r="G109" s="19"/>
    </row>
    <row r="110" spans="1:7" s="2" customFormat="1" ht="27.6" customHeight="1" x14ac:dyDescent="0.55000000000000004">
      <c r="A110" s="88">
        <v>5.04</v>
      </c>
      <c r="B110" s="83" t="s">
        <v>181</v>
      </c>
      <c r="C110" s="102" t="s">
        <v>18</v>
      </c>
      <c r="D110" s="52">
        <f>'QTY Breakdown'!H499</f>
        <v>24</v>
      </c>
      <c r="E110" s="235"/>
      <c r="F110" s="249">
        <f t="shared" si="8"/>
        <v>0</v>
      </c>
      <c r="G110" s="19"/>
    </row>
    <row r="111" spans="1:7" s="2" customFormat="1" x14ac:dyDescent="0.55000000000000004">
      <c r="A111" s="82">
        <v>5.05</v>
      </c>
      <c r="B111" s="83" t="s">
        <v>182</v>
      </c>
      <c r="C111" s="102" t="s">
        <v>18</v>
      </c>
      <c r="D111" s="52">
        <f>'QTY Breakdown'!H500</f>
        <v>78</v>
      </c>
      <c r="E111" s="235"/>
      <c r="F111" s="249">
        <f t="shared" si="8"/>
        <v>0</v>
      </c>
      <c r="G111" s="19"/>
    </row>
    <row r="112" spans="1:7" s="2" customFormat="1" ht="28.5" thickBot="1" x14ac:dyDescent="0.6">
      <c r="A112" s="82">
        <v>5.0599999999999996</v>
      </c>
      <c r="B112" s="83" t="s">
        <v>219</v>
      </c>
      <c r="C112" s="102" t="s">
        <v>18</v>
      </c>
      <c r="D112" s="52">
        <f>'QTY Breakdown'!H501</f>
        <v>126</v>
      </c>
      <c r="E112" s="235"/>
      <c r="F112" s="249">
        <f t="shared" si="8"/>
        <v>0</v>
      </c>
      <c r="G112" s="19"/>
    </row>
    <row r="113" spans="1:12" s="2" customFormat="1" ht="17.25" customHeight="1" x14ac:dyDescent="0.55000000000000004">
      <c r="A113" s="88">
        <v>5.07</v>
      </c>
      <c r="B113" s="83" t="s">
        <v>172</v>
      </c>
      <c r="C113" s="99" t="s">
        <v>19</v>
      </c>
      <c r="D113" s="52">
        <f>'QTY Breakdown'!H502</f>
        <v>2400</v>
      </c>
      <c r="E113" s="235"/>
      <c r="F113" s="249">
        <f t="shared" si="8"/>
        <v>0</v>
      </c>
      <c r="G113" s="19"/>
    </row>
    <row r="114" spans="1:12" s="2" customFormat="1" ht="23.25" customHeight="1" x14ac:dyDescent="0.55000000000000004">
      <c r="A114" s="82">
        <v>5.08</v>
      </c>
      <c r="B114" s="83" t="s">
        <v>173</v>
      </c>
      <c r="C114" s="99" t="s">
        <v>19</v>
      </c>
      <c r="D114" s="52">
        <f>'QTY Breakdown'!H503</f>
        <v>2250</v>
      </c>
      <c r="E114" s="235"/>
      <c r="F114" s="249">
        <f t="shared" si="8"/>
        <v>0</v>
      </c>
      <c r="G114" s="19"/>
    </row>
    <row r="115" spans="1:12" s="2" customFormat="1" ht="19.5" customHeight="1" thickBot="1" x14ac:dyDescent="0.6">
      <c r="A115" s="82">
        <v>5.09</v>
      </c>
      <c r="B115" s="83" t="s">
        <v>183</v>
      </c>
      <c r="C115" s="99" t="s">
        <v>19</v>
      </c>
      <c r="D115" s="52">
        <f>'QTY Breakdown'!H504</f>
        <v>1500</v>
      </c>
      <c r="E115" s="235"/>
      <c r="F115" s="249">
        <f t="shared" si="8"/>
        <v>0</v>
      </c>
      <c r="G115" s="19"/>
    </row>
    <row r="116" spans="1:12" s="2" customFormat="1" x14ac:dyDescent="0.55000000000000004">
      <c r="A116" s="88">
        <v>5.0999999999999996</v>
      </c>
      <c r="B116" s="83" t="s">
        <v>174</v>
      </c>
      <c r="C116" s="99" t="s">
        <v>19</v>
      </c>
      <c r="D116" s="52">
        <f>'QTY Breakdown'!H505</f>
        <v>15</v>
      </c>
      <c r="E116" s="235"/>
      <c r="F116" s="249">
        <f t="shared" si="8"/>
        <v>0</v>
      </c>
      <c r="G116" s="19"/>
    </row>
    <row r="117" spans="1:12" s="2" customFormat="1" x14ac:dyDescent="0.55000000000000004">
      <c r="A117" s="82">
        <v>5.1100000000000003</v>
      </c>
      <c r="B117" s="83" t="s">
        <v>175</v>
      </c>
      <c r="C117" s="99" t="s">
        <v>19</v>
      </c>
      <c r="D117" s="52">
        <f>'QTY Breakdown'!H506</f>
        <v>12</v>
      </c>
      <c r="E117" s="235"/>
      <c r="F117" s="249">
        <f t="shared" si="8"/>
        <v>0</v>
      </c>
      <c r="G117" s="19"/>
    </row>
    <row r="118" spans="1:12" s="2" customFormat="1" ht="28.5" thickBot="1" x14ac:dyDescent="0.6">
      <c r="A118" s="82">
        <v>5.12</v>
      </c>
      <c r="B118" s="83" t="s">
        <v>184</v>
      </c>
      <c r="C118" s="102" t="s">
        <v>18</v>
      </c>
      <c r="D118" s="52">
        <f>'QTY Breakdown'!H507</f>
        <v>2</v>
      </c>
      <c r="E118" s="235"/>
      <c r="F118" s="249">
        <f t="shared" si="8"/>
        <v>0</v>
      </c>
      <c r="G118" s="19"/>
    </row>
    <row r="119" spans="1:12" s="2" customFormat="1" ht="28.2" x14ac:dyDescent="0.55000000000000004">
      <c r="A119" s="88">
        <v>5.13</v>
      </c>
      <c r="B119" s="83" t="s">
        <v>185</v>
      </c>
      <c r="C119" s="102" t="s">
        <v>18</v>
      </c>
      <c r="D119" s="52">
        <f>'QTY Breakdown'!H508</f>
        <v>1</v>
      </c>
      <c r="E119" s="235"/>
      <c r="F119" s="249">
        <f t="shared" si="8"/>
        <v>0</v>
      </c>
      <c r="G119" s="19"/>
    </row>
    <row r="120" spans="1:12" s="2" customFormat="1" ht="42.3" x14ac:dyDescent="0.55000000000000004">
      <c r="A120" s="82">
        <v>5.14</v>
      </c>
      <c r="B120" s="83" t="s">
        <v>186</v>
      </c>
      <c r="C120" s="102" t="s">
        <v>18</v>
      </c>
      <c r="D120" s="52">
        <f>'QTY Breakdown'!H509</f>
        <v>1</v>
      </c>
      <c r="E120" s="235"/>
      <c r="F120" s="249">
        <f t="shared" si="8"/>
        <v>0</v>
      </c>
      <c r="G120" s="19"/>
    </row>
    <row r="121" spans="1:12" s="2" customFormat="1" ht="28.5" thickBot="1" x14ac:dyDescent="0.6">
      <c r="A121" s="82">
        <v>5.15</v>
      </c>
      <c r="B121" s="83" t="s">
        <v>176</v>
      </c>
      <c r="C121" s="99" t="s">
        <v>19</v>
      </c>
      <c r="D121" s="52">
        <f>'QTY Breakdown'!H510</f>
        <v>16</v>
      </c>
      <c r="E121" s="235"/>
      <c r="F121" s="249">
        <f t="shared" si="8"/>
        <v>0</v>
      </c>
      <c r="G121" s="19"/>
    </row>
    <row r="122" spans="1:12" s="2" customFormat="1" ht="28.2" x14ac:dyDescent="0.55000000000000004">
      <c r="A122" s="88">
        <v>5.16</v>
      </c>
      <c r="B122" s="83" t="s">
        <v>187</v>
      </c>
      <c r="C122" s="99" t="s">
        <v>19</v>
      </c>
      <c r="D122" s="52">
        <f>'QTY Breakdown'!H511</f>
        <v>16</v>
      </c>
      <c r="E122" s="235"/>
      <c r="F122" s="249">
        <f t="shared" si="8"/>
        <v>0</v>
      </c>
      <c r="G122" s="24"/>
      <c r="H122" s="6"/>
      <c r="I122" s="6">
        <f>H122*F122</f>
        <v>0</v>
      </c>
      <c r="J122" s="5"/>
      <c r="K122" s="5"/>
      <c r="L122" s="5"/>
    </row>
    <row r="123" spans="1:12" s="2" customFormat="1" x14ac:dyDescent="0.55000000000000004">
      <c r="A123" s="82">
        <v>5.17</v>
      </c>
      <c r="B123" s="83" t="s">
        <v>188</v>
      </c>
      <c r="C123" s="102" t="s">
        <v>18</v>
      </c>
      <c r="D123" s="52">
        <f>'QTY Breakdown'!H512</f>
        <v>130</v>
      </c>
      <c r="E123" s="235"/>
      <c r="F123" s="249">
        <f t="shared" si="8"/>
        <v>0</v>
      </c>
      <c r="G123" s="24"/>
      <c r="H123" s="6"/>
      <c r="I123" s="6"/>
      <c r="J123" s="5"/>
      <c r="K123" s="5"/>
      <c r="L123" s="5"/>
    </row>
    <row r="124" spans="1:12" s="2" customFormat="1" ht="14.7" thickBot="1" x14ac:dyDescent="0.6">
      <c r="A124" s="82">
        <v>5.18</v>
      </c>
      <c r="B124" s="83" t="s">
        <v>189</v>
      </c>
      <c r="C124" s="102" t="s">
        <v>18</v>
      </c>
      <c r="D124" s="52">
        <f>'QTY Breakdown'!H513</f>
        <v>4</v>
      </c>
      <c r="E124" s="235"/>
      <c r="F124" s="249">
        <f t="shared" si="8"/>
        <v>0</v>
      </c>
      <c r="G124" s="24"/>
      <c r="H124" s="6"/>
      <c r="I124" s="6"/>
      <c r="J124" s="5"/>
      <c r="K124" s="5"/>
      <c r="L124" s="5"/>
    </row>
    <row r="125" spans="1:12" s="2" customFormat="1" ht="28.2" x14ac:dyDescent="0.55000000000000004">
      <c r="A125" s="88">
        <v>5.19</v>
      </c>
      <c r="B125" s="83" t="s">
        <v>177</v>
      </c>
      <c r="C125" s="99" t="s">
        <v>19</v>
      </c>
      <c r="D125" s="52">
        <f>'QTY Breakdown'!H514</f>
        <v>50</v>
      </c>
      <c r="E125" s="235"/>
      <c r="F125" s="249">
        <f t="shared" si="8"/>
        <v>0</v>
      </c>
      <c r="G125" s="24"/>
      <c r="H125" s="6"/>
      <c r="I125" s="6"/>
      <c r="J125" s="5"/>
      <c r="K125" s="5"/>
      <c r="L125" s="5"/>
    </row>
    <row r="126" spans="1:12" s="2" customFormat="1" ht="14.7" thickBot="1" x14ac:dyDescent="0.6">
      <c r="A126" s="82">
        <v>5.2</v>
      </c>
      <c r="B126" s="90" t="s">
        <v>190</v>
      </c>
      <c r="C126" s="99" t="s">
        <v>19</v>
      </c>
      <c r="D126" s="52">
        <f>'QTY Breakdown'!H515</f>
        <v>50</v>
      </c>
      <c r="E126" s="247"/>
      <c r="F126" s="250">
        <f t="shared" si="8"/>
        <v>0</v>
      </c>
      <c r="G126" s="25"/>
      <c r="H126" s="6"/>
      <c r="I126" s="6"/>
      <c r="J126" s="5"/>
      <c r="K126" s="5"/>
      <c r="L126" s="5"/>
    </row>
    <row r="127" spans="1:12" s="34" customFormat="1" ht="21" customHeight="1" thickBot="1" x14ac:dyDescent="0.65">
      <c r="A127" s="43"/>
      <c r="B127" s="302" t="s">
        <v>12</v>
      </c>
      <c r="C127" s="303"/>
      <c r="D127" s="303"/>
      <c r="E127" s="304"/>
      <c r="F127" s="251">
        <f>SUM(F107:F126)</f>
        <v>0</v>
      </c>
      <c r="G127" s="42"/>
    </row>
    <row r="128" spans="1:12" ht="15.3" thickBot="1" x14ac:dyDescent="0.6">
      <c r="A128" s="324" t="s">
        <v>20</v>
      </c>
      <c r="B128" s="290"/>
      <c r="C128" s="290"/>
      <c r="D128" s="290"/>
      <c r="E128" s="291"/>
      <c r="F128" s="252">
        <f>F127+F105+F92+F15+F10</f>
        <v>0</v>
      </c>
      <c r="G128" s="36"/>
      <c r="H128" s="75"/>
    </row>
    <row r="129" spans="1:8" ht="15.3" thickBot="1" x14ac:dyDescent="0.6">
      <c r="A129" s="35" t="s">
        <v>21</v>
      </c>
      <c r="B129" s="305" t="s">
        <v>1032</v>
      </c>
      <c r="C129" s="306"/>
      <c r="D129" s="306"/>
      <c r="E129" s="306"/>
      <c r="F129" s="306"/>
      <c r="G129" s="307"/>
    </row>
    <row r="130" spans="1:8" x14ac:dyDescent="0.55000000000000004">
      <c r="A130" s="11">
        <v>1</v>
      </c>
      <c r="B130" s="323" t="s">
        <v>8</v>
      </c>
      <c r="C130" s="323"/>
      <c r="D130" s="323"/>
      <c r="E130" s="323"/>
      <c r="F130" s="323"/>
      <c r="G130" s="15"/>
      <c r="H130" s="1"/>
    </row>
    <row r="131" spans="1:8" ht="42.6" thickBot="1" x14ac:dyDescent="0.6">
      <c r="A131" s="37">
        <v>1</v>
      </c>
      <c r="B131" s="231" t="s">
        <v>101</v>
      </c>
      <c r="C131" s="98" t="s">
        <v>9</v>
      </c>
      <c r="D131" s="46">
        <f>'QTY Breakdown'!H519</f>
        <v>1</v>
      </c>
      <c r="E131" s="237"/>
      <c r="F131" s="238">
        <f>E131*D131</f>
        <v>0</v>
      </c>
      <c r="G131" s="38"/>
    </row>
    <row r="132" spans="1:8" ht="19.5" customHeight="1" thickBot="1" x14ac:dyDescent="0.6">
      <c r="A132" s="44"/>
      <c r="B132" s="45" t="s">
        <v>10</v>
      </c>
      <c r="C132" s="103"/>
      <c r="D132" s="53"/>
      <c r="E132" s="253"/>
      <c r="F132" s="254">
        <f>SUM(F131:F131)</f>
        <v>0</v>
      </c>
      <c r="G132" s="42"/>
    </row>
    <row r="133" spans="1:8" ht="20.25" customHeight="1" x14ac:dyDescent="0.55000000000000004">
      <c r="A133" s="11">
        <v>2</v>
      </c>
      <c r="B133" s="325" t="s">
        <v>54</v>
      </c>
      <c r="C133" s="325"/>
      <c r="D133" s="325"/>
      <c r="E133" s="325"/>
      <c r="F133" s="325"/>
      <c r="G133" s="15"/>
    </row>
    <row r="134" spans="1:8" x14ac:dyDescent="0.55000000000000004">
      <c r="A134" s="84">
        <v>2.0099999999999998</v>
      </c>
      <c r="B134" s="81" t="s">
        <v>106</v>
      </c>
      <c r="C134" s="98" t="s">
        <v>25</v>
      </c>
      <c r="D134" s="46">
        <f>'QTY Breakdown'!H524</f>
        <v>36.545999999999992</v>
      </c>
      <c r="E134" s="237"/>
      <c r="F134" s="238">
        <f>(E134*D134)</f>
        <v>0</v>
      </c>
      <c r="G134" s="38"/>
    </row>
    <row r="135" spans="1:8" x14ac:dyDescent="0.55000000000000004">
      <c r="A135" s="84">
        <v>2.02</v>
      </c>
      <c r="B135" s="81" t="s">
        <v>105</v>
      </c>
      <c r="C135" s="98" t="s">
        <v>25</v>
      </c>
      <c r="D135" s="46">
        <f>'QTY Breakdown'!H528</f>
        <v>4.2560000000000002</v>
      </c>
      <c r="E135" s="237"/>
      <c r="F135" s="238">
        <f t="shared" ref="F135:F186" si="9">(E135*D135)</f>
        <v>0</v>
      </c>
      <c r="G135" s="38"/>
    </row>
    <row r="136" spans="1:8" ht="28.2" x14ac:dyDescent="0.55000000000000004">
      <c r="A136" s="84">
        <v>2.0299999999999998</v>
      </c>
      <c r="B136" s="81" t="s">
        <v>104</v>
      </c>
      <c r="C136" s="98" t="s">
        <v>25</v>
      </c>
      <c r="D136" s="46">
        <f>'QTY Breakdown'!H533</f>
        <v>22.5</v>
      </c>
      <c r="E136" s="237"/>
      <c r="F136" s="238">
        <f t="shared" si="9"/>
        <v>0</v>
      </c>
      <c r="G136" s="38"/>
    </row>
    <row r="137" spans="1:8" ht="28.2" x14ac:dyDescent="0.55000000000000004">
      <c r="A137" s="84">
        <v>2.04</v>
      </c>
      <c r="B137" s="81" t="s">
        <v>103</v>
      </c>
      <c r="C137" s="98" t="s">
        <v>25</v>
      </c>
      <c r="D137" s="46">
        <f>'QTY Breakdown'!H538</f>
        <v>15.375</v>
      </c>
      <c r="E137" s="237"/>
      <c r="F137" s="238">
        <f t="shared" si="9"/>
        <v>0</v>
      </c>
      <c r="G137" s="38"/>
    </row>
    <row r="138" spans="1:8" s="2" customFormat="1" ht="20.5" customHeight="1" x14ac:dyDescent="0.55000000000000004">
      <c r="A138" s="84">
        <v>2.0499999999999998</v>
      </c>
      <c r="B138" s="86" t="s">
        <v>102</v>
      </c>
      <c r="C138" s="98" t="s">
        <v>22</v>
      </c>
      <c r="D138" s="46">
        <f>'QTY Breakdown'!H542</f>
        <v>19.95</v>
      </c>
      <c r="E138" s="238"/>
      <c r="F138" s="238">
        <f t="shared" si="9"/>
        <v>0</v>
      </c>
      <c r="G138" s="39"/>
    </row>
    <row r="139" spans="1:8" x14ac:dyDescent="0.55000000000000004">
      <c r="A139" s="84">
        <v>2.06</v>
      </c>
      <c r="B139" s="86" t="s">
        <v>220</v>
      </c>
      <c r="C139" s="98" t="s">
        <v>25</v>
      </c>
      <c r="D139" s="46">
        <f>'QTY Breakdown'!H555</f>
        <v>40.950724999999991</v>
      </c>
      <c r="E139" s="238"/>
      <c r="F139" s="238">
        <f t="shared" si="9"/>
        <v>0</v>
      </c>
      <c r="G139" s="38"/>
    </row>
    <row r="140" spans="1:8" ht="28.2" x14ac:dyDescent="0.55000000000000004">
      <c r="A140" s="84">
        <v>2.0699999999999998</v>
      </c>
      <c r="B140" s="87" t="s">
        <v>107</v>
      </c>
      <c r="C140" s="98" t="s">
        <v>25</v>
      </c>
      <c r="D140" s="46">
        <f>'QTY Breakdown'!H564</f>
        <v>14.846299999999999</v>
      </c>
      <c r="E140" s="237"/>
      <c r="F140" s="238">
        <f t="shared" si="9"/>
        <v>0</v>
      </c>
      <c r="G140" s="38"/>
    </row>
    <row r="141" spans="1:8" x14ac:dyDescent="0.55000000000000004">
      <c r="A141" s="84">
        <v>2.08</v>
      </c>
      <c r="B141" s="87" t="s">
        <v>108</v>
      </c>
      <c r="C141" s="98" t="s">
        <v>25</v>
      </c>
      <c r="D141" s="46">
        <f>'QTY Breakdown'!H575</f>
        <v>15.622000000000002</v>
      </c>
      <c r="E141" s="237"/>
      <c r="F141" s="238">
        <f t="shared" si="9"/>
        <v>0</v>
      </c>
      <c r="G141" s="39"/>
    </row>
    <row r="142" spans="1:8" ht="28.2" x14ac:dyDescent="0.55000000000000004">
      <c r="A142" s="84">
        <v>2.09</v>
      </c>
      <c r="B142" s="81" t="s">
        <v>82</v>
      </c>
      <c r="C142" s="98" t="s">
        <v>25</v>
      </c>
      <c r="D142" s="46">
        <f>'QTY Breakdown'!H588</f>
        <v>4.8975</v>
      </c>
      <c r="E142" s="237"/>
      <c r="F142" s="238">
        <f t="shared" si="9"/>
        <v>0</v>
      </c>
      <c r="G142" s="38"/>
    </row>
    <row r="143" spans="1:8" x14ac:dyDescent="0.55000000000000004">
      <c r="A143" s="84">
        <v>2.1</v>
      </c>
      <c r="B143" s="81" t="s">
        <v>83</v>
      </c>
      <c r="C143" s="98" t="s">
        <v>25</v>
      </c>
      <c r="D143" s="46">
        <f>'QTY Breakdown'!H592</f>
        <v>2.0432000000000001</v>
      </c>
      <c r="E143" s="237"/>
      <c r="F143" s="238">
        <f t="shared" si="9"/>
        <v>0</v>
      </c>
      <c r="G143" s="38"/>
    </row>
    <row r="144" spans="1:8" ht="28.2" x14ac:dyDescent="0.55000000000000004">
      <c r="A144" s="84">
        <v>2.11</v>
      </c>
      <c r="B144" s="87" t="s">
        <v>84</v>
      </c>
      <c r="C144" s="98" t="s">
        <v>25</v>
      </c>
      <c r="D144" s="46">
        <f>'QTY Breakdown'!H600</f>
        <v>18.06955</v>
      </c>
      <c r="E144" s="237"/>
      <c r="F144" s="238">
        <f t="shared" si="9"/>
        <v>0</v>
      </c>
      <c r="G144" s="38"/>
    </row>
    <row r="145" spans="1:7" x14ac:dyDescent="0.55000000000000004">
      <c r="A145" s="84">
        <v>2.12</v>
      </c>
      <c r="B145" s="85" t="s">
        <v>85</v>
      </c>
      <c r="C145" s="98" t="s">
        <v>22</v>
      </c>
      <c r="D145" s="46">
        <f>'QTY Breakdown'!H608</f>
        <v>109.833</v>
      </c>
      <c r="E145" s="238"/>
      <c r="F145" s="238">
        <f t="shared" si="9"/>
        <v>0</v>
      </c>
      <c r="G145" s="39"/>
    </row>
    <row r="146" spans="1:7" x14ac:dyDescent="0.55000000000000004">
      <c r="A146" s="84">
        <v>2.13</v>
      </c>
      <c r="B146" s="85" t="s">
        <v>86</v>
      </c>
      <c r="C146" s="98" t="s">
        <v>22</v>
      </c>
      <c r="D146" s="46">
        <f>'QTY Breakdown'!H621</f>
        <v>127.26799999999999</v>
      </c>
      <c r="E146" s="238"/>
      <c r="F146" s="238">
        <f t="shared" si="9"/>
        <v>0</v>
      </c>
      <c r="G146" s="39"/>
    </row>
    <row r="147" spans="1:7" x14ac:dyDescent="0.55000000000000004">
      <c r="A147" s="84">
        <v>2.14</v>
      </c>
      <c r="B147" s="85" t="s">
        <v>87</v>
      </c>
      <c r="C147" s="98" t="s">
        <v>22</v>
      </c>
      <c r="D147" s="46">
        <f>'QTY Breakdown'!H632</f>
        <v>107.4</v>
      </c>
      <c r="E147" s="238"/>
      <c r="F147" s="238">
        <f t="shared" si="9"/>
        <v>0</v>
      </c>
      <c r="G147" s="41"/>
    </row>
    <row r="148" spans="1:7" x14ac:dyDescent="0.55000000000000004">
      <c r="A148" s="84">
        <v>2.15</v>
      </c>
      <c r="B148" s="85" t="s">
        <v>88</v>
      </c>
      <c r="C148" s="98" t="s">
        <v>25</v>
      </c>
      <c r="D148" s="46">
        <f>'QTY Breakdown'!H635</f>
        <v>2.4</v>
      </c>
      <c r="E148" s="237"/>
      <c r="F148" s="238">
        <f t="shared" si="9"/>
        <v>0</v>
      </c>
      <c r="G148" s="38"/>
    </row>
    <row r="149" spans="1:7" x14ac:dyDescent="0.55000000000000004">
      <c r="A149" s="84">
        <v>2.16</v>
      </c>
      <c r="B149" s="85" t="s">
        <v>89</v>
      </c>
      <c r="C149" s="98" t="s">
        <v>22</v>
      </c>
      <c r="D149" s="46">
        <f>'QTY Breakdown'!H644</f>
        <v>41.274999999999999</v>
      </c>
      <c r="E149" s="237"/>
      <c r="F149" s="238">
        <f t="shared" si="9"/>
        <v>0</v>
      </c>
      <c r="G149" s="38"/>
    </row>
    <row r="150" spans="1:7" ht="28.2" x14ac:dyDescent="0.55000000000000004">
      <c r="A150" s="84">
        <v>2.17</v>
      </c>
      <c r="B150" s="85" t="s">
        <v>90</v>
      </c>
      <c r="C150" s="99" t="s">
        <v>19</v>
      </c>
      <c r="D150" s="46">
        <f>'QTY Breakdown'!H647</f>
        <v>23.5</v>
      </c>
      <c r="E150" s="237"/>
      <c r="F150" s="238">
        <f t="shared" si="9"/>
        <v>0</v>
      </c>
      <c r="G150" s="39"/>
    </row>
    <row r="151" spans="1:7" ht="28.2" x14ac:dyDescent="0.55000000000000004">
      <c r="A151" s="84">
        <v>2.1800000000000002</v>
      </c>
      <c r="B151" s="85" t="s">
        <v>91</v>
      </c>
      <c r="C151" s="98" t="s">
        <v>22</v>
      </c>
      <c r="D151" s="46">
        <f>'QTY Breakdown'!H651</f>
        <v>67.247500000000002</v>
      </c>
      <c r="E151" s="237"/>
      <c r="F151" s="238">
        <f t="shared" si="9"/>
        <v>0</v>
      </c>
      <c r="G151" s="39"/>
    </row>
    <row r="152" spans="1:7" x14ac:dyDescent="0.55000000000000004">
      <c r="A152" s="84">
        <v>2.19</v>
      </c>
      <c r="B152" s="85" t="s">
        <v>92</v>
      </c>
      <c r="C152" s="99" t="s">
        <v>19</v>
      </c>
      <c r="D152" s="46">
        <f>'QTY Breakdown'!H655</f>
        <v>24</v>
      </c>
      <c r="E152" s="237"/>
      <c r="F152" s="238">
        <f t="shared" si="9"/>
        <v>0</v>
      </c>
      <c r="G152" s="39"/>
    </row>
    <row r="153" spans="1:7" x14ac:dyDescent="0.55000000000000004">
      <c r="A153" s="84">
        <v>2.2000000000000002</v>
      </c>
      <c r="B153" s="85" t="s">
        <v>93</v>
      </c>
      <c r="C153" s="98" t="s">
        <v>22</v>
      </c>
      <c r="D153" s="46">
        <f>'QTY Breakdown'!H668</f>
        <v>127.26799999999999</v>
      </c>
      <c r="E153" s="237"/>
      <c r="F153" s="238">
        <f t="shared" si="9"/>
        <v>0</v>
      </c>
      <c r="G153" s="39"/>
    </row>
    <row r="154" spans="1:7" x14ac:dyDescent="0.55000000000000004">
      <c r="A154" s="84">
        <v>2.21</v>
      </c>
      <c r="B154" s="85" t="s">
        <v>94</v>
      </c>
      <c r="C154" s="98" t="s">
        <v>22</v>
      </c>
      <c r="D154" s="46">
        <f>'QTY Breakdown'!H676</f>
        <v>109.833</v>
      </c>
      <c r="E154" s="237"/>
      <c r="F154" s="238">
        <f t="shared" si="9"/>
        <v>0</v>
      </c>
      <c r="G154" s="39"/>
    </row>
    <row r="155" spans="1:7" s="2" customFormat="1" x14ac:dyDescent="0.55000000000000004">
      <c r="A155" s="84">
        <v>2.2200000000000002</v>
      </c>
      <c r="B155" s="85" t="s">
        <v>95</v>
      </c>
      <c r="C155" s="98" t="s">
        <v>22</v>
      </c>
      <c r="D155" s="46">
        <f>'QTY Breakdown'!H680</f>
        <v>7.4399999999999995</v>
      </c>
      <c r="E155" s="238"/>
      <c r="F155" s="238">
        <f t="shared" si="9"/>
        <v>0</v>
      </c>
      <c r="G155" s="39"/>
    </row>
    <row r="156" spans="1:7" ht="28.2" x14ac:dyDescent="0.55000000000000004">
      <c r="A156" s="84">
        <v>2.23</v>
      </c>
      <c r="B156" s="85" t="s">
        <v>96</v>
      </c>
      <c r="C156" s="98" t="s">
        <v>22</v>
      </c>
      <c r="D156" s="46">
        <f>'QTY Breakdown'!H685</f>
        <v>26.46</v>
      </c>
      <c r="E156" s="237"/>
      <c r="F156" s="238">
        <f t="shared" si="9"/>
        <v>0</v>
      </c>
      <c r="G156" s="39"/>
    </row>
    <row r="157" spans="1:7" s="2" customFormat="1" x14ac:dyDescent="0.55000000000000004">
      <c r="A157" s="82">
        <v>2.2400000000000002</v>
      </c>
      <c r="B157" s="85" t="s">
        <v>875</v>
      </c>
      <c r="C157" s="98" t="s">
        <v>22</v>
      </c>
      <c r="D157" s="46">
        <f>'QTY Breakdown'!H689</f>
        <v>7.4399999999999995</v>
      </c>
      <c r="E157" s="238"/>
      <c r="F157" s="238">
        <f t="shared" si="9"/>
        <v>0</v>
      </c>
      <c r="G157" s="39"/>
    </row>
    <row r="158" spans="1:7" x14ac:dyDescent="0.55000000000000004">
      <c r="A158" s="84">
        <v>2.25</v>
      </c>
      <c r="B158" s="85" t="s">
        <v>97</v>
      </c>
      <c r="C158" s="99" t="s">
        <v>19</v>
      </c>
      <c r="D158" s="46">
        <f>'QTY Breakdown'!H692</f>
        <v>16</v>
      </c>
      <c r="E158" s="237"/>
      <c r="F158" s="238">
        <f t="shared" si="9"/>
        <v>0</v>
      </c>
      <c r="G158" s="39"/>
    </row>
    <row r="159" spans="1:7" x14ac:dyDescent="0.55000000000000004">
      <c r="A159" s="84">
        <v>2.2599999999999998</v>
      </c>
      <c r="B159" s="85" t="s">
        <v>98</v>
      </c>
      <c r="C159" s="98" t="s">
        <v>14</v>
      </c>
      <c r="D159" s="46">
        <f>'QTY Breakdown'!H695</f>
        <v>10</v>
      </c>
      <c r="E159" s="237"/>
      <c r="F159" s="238">
        <f t="shared" si="9"/>
        <v>0</v>
      </c>
      <c r="G159" s="39"/>
    </row>
    <row r="160" spans="1:7" x14ac:dyDescent="0.55000000000000004">
      <c r="A160" s="84">
        <v>2.27</v>
      </c>
      <c r="B160" s="85" t="s">
        <v>109</v>
      </c>
      <c r="C160" s="98" t="s">
        <v>14</v>
      </c>
      <c r="D160" s="46">
        <f>'QTY Breakdown'!E697</f>
        <v>1</v>
      </c>
      <c r="E160" s="237"/>
      <c r="F160" s="238">
        <f t="shared" si="9"/>
        <v>0</v>
      </c>
      <c r="G160" s="39"/>
    </row>
    <row r="161" spans="1:7" x14ac:dyDescent="0.55000000000000004">
      <c r="A161" s="84">
        <v>2.2799999999999998</v>
      </c>
      <c r="B161" s="85" t="s">
        <v>110</v>
      </c>
      <c r="C161" s="98" t="s">
        <v>14</v>
      </c>
      <c r="D161" s="46">
        <f>'QTY Breakdown'!G697</f>
        <v>1</v>
      </c>
      <c r="E161" s="237"/>
      <c r="F161" s="238">
        <f t="shared" si="9"/>
        <v>0</v>
      </c>
      <c r="G161" s="39"/>
    </row>
    <row r="162" spans="1:7" x14ac:dyDescent="0.55000000000000004">
      <c r="A162" s="84">
        <v>2.29</v>
      </c>
      <c r="B162" s="85" t="s">
        <v>111</v>
      </c>
      <c r="C162" s="98" t="s">
        <v>23</v>
      </c>
      <c r="D162" s="46">
        <f>'QTY Breakdown'!H701</f>
        <v>1</v>
      </c>
      <c r="E162" s="237"/>
      <c r="F162" s="238">
        <f t="shared" si="9"/>
        <v>0</v>
      </c>
      <c r="G162" s="39"/>
    </row>
    <row r="163" spans="1:7" x14ac:dyDescent="0.55000000000000004">
      <c r="A163" s="84">
        <v>2.2999999999999998</v>
      </c>
      <c r="B163" s="85" t="s">
        <v>112</v>
      </c>
      <c r="C163" s="98" t="s">
        <v>14</v>
      </c>
      <c r="D163" s="46">
        <f>'QTY Breakdown'!H703</f>
        <v>1</v>
      </c>
      <c r="E163" s="237"/>
      <c r="F163" s="238">
        <f t="shared" si="9"/>
        <v>0</v>
      </c>
      <c r="G163" s="39"/>
    </row>
    <row r="164" spans="1:7" s="2" customFormat="1" x14ac:dyDescent="0.55000000000000004">
      <c r="A164" s="82">
        <v>2.31</v>
      </c>
      <c r="B164" s="85" t="s">
        <v>876</v>
      </c>
      <c r="C164" s="98" t="s">
        <v>14</v>
      </c>
      <c r="D164" s="46">
        <f>'QTY Breakdown'!H704</f>
        <v>9</v>
      </c>
      <c r="E164" s="238"/>
      <c r="F164" s="238">
        <f t="shared" si="9"/>
        <v>0</v>
      </c>
      <c r="G164" s="39"/>
    </row>
    <row r="165" spans="1:7" x14ac:dyDescent="0.55000000000000004">
      <c r="A165" s="84">
        <v>2.3199999999999998</v>
      </c>
      <c r="B165" s="85" t="s">
        <v>113</v>
      </c>
      <c r="C165" s="98" t="s">
        <v>14</v>
      </c>
      <c r="D165" s="46">
        <f>'QTY Breakdown'!H705</f>
        <v>10</v>
      </c>
      <c r="E165" s="237"/>
      <c r="F165" s="238">
        <f t="shared" si="9"/>
        <v>0</v>
      </c>
      <c r="G165" s="39"/>
    </row>
    <row r="166" spans="1:7" x14ac:dyDescent="0.55000000000000004">
      <c r="A166" s="84">
        <v>2.33</v>
      </c>
      <c r="B166" s="85" t="s">
        <v>114</v>
      </c>
      <c r="C166" s="98" t="s">
        <v>14</v>
      </c>
      <c r="D166" s="46">
        <f>'QTY Breakdown'!H706</f>
        <v>13</v>
      </c>
      <c r="E166" s="237"/>
      <c r="F166" s="238">
        <f t="shared" si="9"/>
        <v>0</v>
      </c>
      <c r="G166" s="39"/>
    </row>
    <row r="167" spans="1:7" x14ac:dyDescent="0.55000000000000004">
      <c r="A167" s="84">
        <v>2.34</v>
      </c>
      <c r="B167" s="85" t="s">
        <v>115</v>
      </c>
      <c r="C167" s="98" t="s">
        <v>14</v>
      </c>
      <c r="D167" s="46">
        <f>'QTY Breakdown'!H707</f>
        <v>1</v>
      </c>
      <c r="E167" s="237"/>
      <c r="F167" s="238">
        <f t="shared" si="9"/>
        <v>0</v>
      </c>
      <c r="G167" s="39"/>
    </row>
    <row r="168" spans="1:7" x14ac:dyDescent="0.55000000000000004">
      <c r="A168" s="84">
        <v>2.35</v>
      </c>
      <c r="B168" s="85" t="s">
        <v>116</v>
      </c>
      <c r="C168" s="98" t="s">
        <v>14</v>
      </c>
      <c r="D168" s="46">
        <f>'QTY Breakdown'!H708</f>
        <v>13</v>
      </c>
      <c r="E168" s="237"/>
      <c r="F168" s="238">
        <f t="shared" si="9"/>
        <v>0</v>
      </c>
      <c r="G168" s="39"/>
    </row>
    <row r="169" spans="1:7" ht="28.2" x14ac:dyDescent="0.55000000000000004">
      <c r="A169" s="84">
        <v>2.36</v>
      </c>
      <c r="B169" s="85" t="s">
        <v>117</v>
      </c>
      <c r="C169" s="99" t="s">
        <v>19</v>
      </c>
      <c r="D169" s="46">
        <f>'QTY Breakdown'!H709</f>
        <v>48.8</v>
      </c>
      <c r="E169" s="237"/>
      <c r="F169" s="238">
        <f t="shared" si="9"/>
        <v>0</v>
      </c>
      <c r="G169" s="39"/>
    </row>
    <row r="170" spans="1:7" ht="28.2" x14ac:dyDescent="0.55000000000000004">
      <c r="A170" s="84">
        <v>2.37</v>
      </c>
      <c r="B170" s="85" t="s">
        <v>118</v>
      </c>
      <c r="C170" s="99" t="s">
        <v>19</v>
      </c>
      <c r="D170" s="46">
        <f>'QTY Breakdown'!H710</f>
        <v>7</v>
      </c>
      <c r="E170" s="237"/>
      <c r="F170" s="238">
        <f t="shared" si="9"/>
        <v>0</v>
      </c>
      <c r="G170" s="39"/>
    </row>
    <row r="171" spans="1:7" ht="28.2" x14ac:dyDescent="0.55000000000000004">
      <c r="A171" s="84">
        <v>2.38</v>
      </c>
      <c r="B171" s="85" t="s">
        <v>119</v>
      </c>
      <c r="C171" s="98" t="s">
        <v>14</v>
      </c>
      <c r="D171" s="46">
        <f>'QTY Breakdown'!H711</f>
        <v>44</v>
      </c>
      <c r="E171" s="237"/>
      <c r="F171" s="238">
        <f t="shared" si="9"/>
        <v>0</v>
      </c>
      <c r="G171" s="39"/>
    </row>
    <row r="172" spans="1:7" ht="28.2" x14ac:dyDescent="0.55000000000000004">
      <c r="A172" s="84">
        <v>2.39</v>
      </c>
      <c r="B172" s="85" t="s">
        <v>120</v>
      </c>
      <c r="C172" s="98" t="s">
        <v>14</v>
      </c>
      <c r="D172" s="46">
        <f>'QTY Breakdown'!H712</f>
        <v>24</v>
      </c>
      <c r="E172" s="237"/>
      <c r="F172" s="238">
        <f t="shared" si="9"/>
        <v>0</v>
      </c>
      <c r="G172" s="39"/>
    </row>
    <row r="173" spans="1:7" ht="28.2" x14ac:dyDescent="0.55000000000000004">
      <c r="A173" s="84">
        <v>2.4</v>
      </c>
      <c r="B173" s="85" t="s">
        <v>121</v>
      </c>
      <c r="C173" s="98" t="s">
        <v>14</v>
      </c>
      <c r="D173" s="46">
        <f>'QTY Breakdown'!H713</f>
        <v>10</v>
      </c>
      <c r="E173" s="237"/>
      <c r="F173" s="238">
        <f t="shared" si="9"/>
        <v>0</v>
      </c>
      <c r="G173" s="39"/>
    </row>
    <row r="174" spans="1:7" ht="28.2" x14ac:dyDescent="0.55000000000000004">
      <c r="A174" s="84">
        <v>2.41</v>
      </c>
      <c r="B174" s="85" t="s">
        <v>122</v>
      </c>
      <c r="C174" s="98" t="s">
        <v>14</v>
      </c>
      <c r="D174" s="46">
        <f>'QTY Breakdown'!H714</f>
        <v>14</v>
      </c>
      <c r="E174" s="237"/>
      <c r="F174" s="238">
        <f t="shared" si="9"/>
        <v>0</v>
      </c>
      <c r="G174" s="39"/>
    </row>
    <row r="175" spans="1:7" ht="28.2" x14ac:dyDescent="0.55000000000000004">
      <c r="A175" s="84">
        <v>2.42</v>
      </c>
      <c r="B175" s="85" t="s">
        <v>123</v>
      </c>
      <c r="C175" s="98" t="s">
        <v>14</v>
      </c>
      <c r="D175" s="46">
        <f>'QTY Breakdown'!H715</f>
        <v>1</v>
      </c>
      <c r="E175" s="237"/>
      <c r="F175" s="238">
        <f t="shared" si="9"/>
        <v>0</v>
      </c>
      <c r="G175" s="39"/>
    </row>
    <row r="176" spans="1:7" s="2" customFormat="1" ht="28.2" x14ac:dyDescent="0.55000000000000004">
      <c r="A176" s="84">
        <v>2.4300000000000002</v>
      </c>
      <c r="B176" s="85" t="s">
        <v>124</v>
      </c>
      <c r="C176" s="99" t="s">
        <v>19</v>
      </c>
      <c r="D176" s="46">
        <f>'QTY Breakdown'!H716</f>
        <v>36</v>
      </c>
      <c r="E176" s="238"/>
      <c r="F176" s="238">
        <f t="shared" si="9"/>
        <v>0</v>
      </c>
      <c r="G176" s="39"/>
    </row>
    <row r="177" spans="1:7" ht="28.2" x14ac:dyDescent="0.55000000000000004">
      <c r="A177" s="84">
        <v>2.44</v>
      </c>
      <c r="B177" s="85" t="s">
        <v>125</v>
      </c>
      <c r="C177" s="99" t="s">
        <v>19</v>
      </c>
      <c r="D177" s="46">
        <f>'QTY Breakdown'!H717</f>
        <v>30</v>
      </c>
      <c r="E177" s="237"/>
      <c r="F177" s="238">
        <f t="shared" si="9"/>
        <v>0</v>
      </c>
      <c r="G177" s="39"/>
    </row>
    <row r="178" spans="1:7" ht="28.2" x14ac:dyDescent="0.55000000000000004">
      <c r="A178" s="84">
        <v>2.4500000000000002</v>
      </c>
      <c r="B178" s="85" t="s">
        <v>126</v>
      </c>
      <c r="C178" s="98" t="s">
        <v>14</v>
      </c>
      <c r="D178" s="46">
        <f>'QTY Breakdown'!H718</f>
        <v>47</v>
      </c>
      <c r="E178" s="237"/>
      <c r="F178" s="238">
        <f t="shared" si="9"/>
        <v>0</v>
      </c>
      <c r="G178" s="39"/>
    </row>
    <row r="179" spans="1:7" x14ac:dyDescent="0.55000000000000004">
      <c r="A179" s="84">
        <v>2.46</v>
      </c>
      <c r="B179" s="85" t="s">
        <v>99</v>
      </c>
      <c r="C179" s="98" t="s">
        <v>14</v>
      </c>
      <c r="D179" s="46">
        <f>'QTY Breakdown'!H719</f>
        <v>20</v>
      </c>
      <c r="E179" s="237"/>
      <c r="F179" s="238">
        <f t="shared" si="9"/>
        <v>0</v>
      </c>
      <c r="G179" s="39"/>
    </row>
    <row r="180" spans="1:7" ht="28.2" x14ac:dyDescent="0.55000000000000004">
      <c r="A180" s="84">
        <v>2.4700000000000002</v>
      </c>
      <c r="B180" s="85" t="s">
        <v>127</v>
      </c>
      <c r="C180" s="99" t="s">
        <v>19</v>
      </c>
      <c r="D180" s="46">
        <f>'QTY Breakdown'!H720</f>
        <v>36</v>
      </c>
      <c r="E180" s="237"/>
      <c r="F180" s="238">
        <f t="shared" si="9"/>
        <v>0</v>
      </c>
      <c r="G180" s="39"/>
    </row>
    <row r="181" spans="1:7" ht="28.2" x14ac:dyDescent="0.55000000000000004">
      <c r="A181" s="84">
        <v>2.48</v>
      </c>
      <c r="B181" s="85" t="s">
        <v>128</v>
      </c>
      <c r="C181" s="98" t="s">
        <v>14</v>
      </c>
      <c r="D181" s="46">
        <f>'QTY Breakdown'!H721</f>
        <v>12</v>
      </c>
      <c r="E181" s="237"/>
      <c r="F181" s="238">
        <f t="shared" si="9"/>
        <v>0</v>
      </c>
      <c r="G181" s="39"/>
    </row>
    <row r="182" spans="1:7" ht="28.2" x14ac:dyDescent="0.55000000000000004">
      <c r="A182" s="84">
        <v>2.4900000000000002</v>
      </c>
      <c r="B182" s="85" t="s">
        <v>129</v>
      </c>
      <c r="C182" s="98" t="s">
        <v>14</v>
      </c>
      <c r="D182" s="46">
        <f>'QTY Breakdown'!H722</f>
        <v>20</v>
      </c>
      <c r="E182" s="237"/>
      <c r="F182" s="238">
        <f t="shared" si="9"/>
        <v>0</v>
      </c>
      <c r="G182" s="39"/>
    </row>
    <row r="183" spans="1:7" x14ac:dyDescent="0.55000000000000004">
      <c r="A183" s="84">
        <v>2.5</v>
      </c>
      <c r="B183" s="85" t="s">
        <v>100</v>
      </c>
      <c r="C183" s="98" t="s">
        <v>9</v>
      </c>
      <c r="D183" s="46">
        <f>'QTY Breakdown'!H723</f>
        <v>1</v>
      </c>
      <c r="E183" s="237"/>
      <c r="F183" s="238">
        <f t="shared" si="9"/>
        <v>0</v>
      </c>
      <c r="G183" s="39"/>
    </row>
    <row r="184" spans="1:7" ht="28.2" x14ac:dyDescent="0.55000000000000004">
      <c r="A184" s="84">
        <v>2.5099999999999998</v>
      </c>
      <c r="B184" s="85" t="s">
        <v>130</v>
      </c>
      <c r="C184" s="98" t="s">
        <v>9</v>
      </c>
      <c r="D184" s="46">
        <f>'QTY Breakdown'!H724</f>
        <v>1</v>
      </c>
      <c r="E184" s="237"/>
      <c r="F184" s="238">
        <f t="shared" si="9"/>
        <v>0</v>
      </c>
      <c r="G184" s="39"/>
    </row>
    <row r="185" spans="1:7" ht="28.2" x14ac:dyDescent="0.55000000000000004">
      <c r="A185" s="84">
        <v>2.5200000000000098</v>
      </c>
      <c r="B185" s="85" t="s">
        <v>131</v>
      </c>
      <c r="C185" s="98" t="s">
        <v>16</v>
      </c>
      <c r="D185" s="46">
        <f>'QTY Breakdown'!H725</f>
        <v>2</v>
      </c>
      <c r="E185" s="237"/>
      <c r="F185" s="238">
        <f t="shared" si="9"/>
        <v>0</v>
      </c>
      <c r="G185" s="39"/>
    </row>
    <row r="186" spans="1:7" ht="14.7" thickBot="1" x14ac:dyDescent="0.6">
      <c r="A186" s="84">
        <v>2.53000000000001</v>
      </c>
      <c r="B186" s="85" t="s">
        <v>132</v>
      </c>
      <c r="C186" s="98" t="s">
        <v>9</v>
      </c>
      <c r="D186" s="46">
        <f>'QTY Breakdown'!H726</f>
        <v>1</v>
      </c>
      <c r="E186" s="237"/>
      <c r="F186" s="238">
        <f t="shared" si="9"/>
        <v>0</v>
      </c>
      <c r="G186" s="39"/>
    </row>
    <row r="187" spans="1:7" ht="18" customHeight="1" thickBot="1" x14ac:dyDescent="0.6">
      <c r="A187" s="43"/>
      <c r="B187" s="302" t="s">
        <v>12</v>
      </c>
      <c r="C187" s="303"/>
      <c r="D187" s="303"/>
      <c r="E187" s="304"/>
      <c r="F187" s="251">
        <f>SUM(F134:F186)</f>
        <v>0</v>
      </c>
      <c r="G187" s="42"/>
    </row>
    <row r="188" spans="1:7" ht="23.25" customHeight="1" thickBot="1" x14ac:dyDescent="0.6">
      <c r="A188" s="289" t="s">
        <v>222</v>
      </c>
      <c r="B188" s="290" t="s">
        <v>24</v>
      </c>
      <c r="C188" s="290"/>
      <c r="D188" s="290"/>
      <c r="E188" s="291"/>
      <c r="F188" s="252">
        <f>SUM(F187,F132)</f>
        <v>0</v>
      </c>
      <c r="G188" s="36"/>
    </row>
    <row r="189" spans="1:7" ht="24" customHeight="1" thickBot="1" x14ac:dyDescent="0.6">
      <c r="A189" s="35" t="s">
        <v>1117</v>
      </c>
      <c r="B189" s="308" t="s">
        <v>1118</v>
      </c>
      <c r="C189" s="309"/>
      <c r="D189" s="309"/>
      <c r="E189" s="309"/>
      <c r="F189" s="309"/>
      <c r="G189" s="310"/>
    </row>
    <row r="190" spans="1:7" ht="15" x14ac:dyDescent="0.55000000000000004">
      <c r="A190" s="47">
        <v>1</v>
      </c>
      <c r="B190" s="301" t="s">
        <v>269</v>
      </c>
      <c r="C190" s="301"/>
      <c r="D190" s="301"/>
      <c r="E190" s="301"/>
      <c r="F190" s="301"/>
      <c r="G190" s="15"/>
    </row>
    <row r="191" spans="1:7" s="2" customFormat="1" ht="42.3" x14ac:dyDescent="0.55000000000000004">
      <c r="A191" s="82">
        <v>1.01</v>
      </c>
      <c r="B191" s="208" t="s">
        <v>877</v>
      </c>
      <c r="C191" s="99" t="s">
        <v>849</v>
      </c>
      <c r="D191" s="46">
        <f>'QTY Breakdown'!D730</f>
        <v>1</v>
      </c>
      <c r="E191" s="255"/>
      <c r="F191" s="258">
        <f>E191*D191</f>
        <v>0</v>
      </c>
      <c r="G191" s="117"/>
    </row>
    <row r="192" spans="1:7" x14ac:dyDescent="0.55000000000000004">
      <c r="A192" s="84">
        <v>1.02</v>
      </c>
      <c r="B192" s="116" t="s">
        <v>270</v>
      </c>
      <c r="C192" s="99" t="s">
        <v>25</v>
      </c>
      <c r="D192" s="46">
        <f>'QTY Breakdown'!H735</f>
        <v>11.233400000000001</v>
      </c>
      <c r="E192" s="255"/>
      <c r="F192" s="259">
        <f>E192*D192</f>
        <v>0</v>
      </c>
      <c r="G192" s="117"/>
    </row>
    <row r="193" spans="1:7" ht="28.2" x14ac:dyDescent="0.55000000000000004">
      <c r="A193" s="84">
        <v>1.03</v>
      </c>
      <c r="B193" s="116" t="s">
        <v>271</v>
      </c>
      <c r="C193" s="99" t="s">
        <v>25</v>
      </c>
      <c r="D193" s="46">
        <f>'QTY Breakdown'!H738</f>
        <v>6.5688000000000004</v>
      </c>
      <c r="E193" s="255"/>
      <c r="F193" s="259">
        <f t="shared" ref="F193:F212" si="10">E193*D193</f>
        <v>0</v>
      </c>
      <c r="G193" s="117"/>
    </row>
    <row r="194" spans="1:7" x14ac:dyDescent="0.55000000000000004">
      <c r="A194" s="84">
        <v>1.02</v>
      </c>
      <c r="B194" s="116" t="s">
        <v>272</v>
      </c>
      <c r="C194" s="99" t="s">
        <v>25</v>
      </c>
      <c r="D194" s="46">
        <f>'QTY Breakdown'!H743</f>
        <v>7.6109999999999989</v>
      </c>
      <c r="E194" s="255"/>
      <c r="F194" s="259">
        <f t="shared" si="10"/>
        <v>0</v>
      </c>
      <c r="G194" s="117"/>
    </row>
    <row r="195" spans="1:7" x14ac:dyDescent="0.55000000000000004">
      <c r="A195" s="84">
        <v>1.03</v>
      </c>
      <c r="B195" s="116" t="s">
        <v>273</v>
      </c>
      <c r="C195" s="99" t="s">
        <v>25</v>
      </c>
      <c r="D195" s="46">
        <f>'QTY Breakdown'!H746</f>
        <v>1.9574999999999998</v>
      </c>
      <c r="E195" s="255"/>
      <c r="F195" s="259">
        <f t="shared" si="10"/>
        <v>0</v>
      </c>
      <c r="G195" s="117"/>
    </row>
    <row r="196" spans="1:7" x14ac:dyDescent="0.55000000000000004">
      <c r="A196" s="84">
        <v>1.04</v>
      </c>
      <c r="B196" s="116" t="s">
        <v>274</v>
      </c>
      <c r="C196" s="98" t="s">
        <v>22</v>
      </c>
      <c r="D196" s="46">
        <f>'QTY Breakdown'!H749</f>
        <v>14.5725</v>
      </c>
      <c r="E196" s="255"/>
      <c r="F196" s="259">
        <f t="shared" si="10"/>
        <v>0</v>
      </c>
      <c r="G196" s="117"/>
    </row>
    <row r="197" spans="1:7" ht="42.3" x14ac:dyDescent="0.55000000000000004">
      <c r="A197" s="84">
        <v>1.05</v>
      </c>
      <c r="B197" s="116" t="s">
        <v>275</v>
      </c>
      <c r="C197" s="99" t="s">
        <v>25</v>
      </c>
      <c r="D197" s="46">
        <f>'QTY Breakdown'!H753</f>
        <v>3.9212500000000006</v>
      </c>
      <c r="E197" s="255"/>
      <c r="F197" s="259">
        <f t="shared" si="10"/>
        <v>0</v>
      </c>
      <c r="G197" s="117"/>
    </row>
    <row r="198" spans="1:7" ht="28.2" x14ac:dyDescent="0.55000000000000004">
      <c r="A198" s="84">
        <v>1.06</v>
      </c>
      <c r="B198" s="116" t="s">
        <v>276</v>
      </c>
      <c r="C198" s="98" t="s">
        <v>22</v>
      </c>
      <c r="D198" s="46">
        <f>'QTY Breakdown'!H759</f>
        <v>9.7319999999999993</v>
      </c>
      <c r="E198" s="255"/>
      <c r="F198" s="259">
        <f t="shared" si="10"/>
        <v>0</v>
      </c>
      <c r="G198" s="117"/>
    </row>
    <row r="199" spans="1:7" x14ac:dyDescent="0.55000000000000004">
      <c r="A199" s="84">
        <v>1.07</v>
      </c>
      <c r="B199" s="116" t="s">
        <v>277</v>
      </c>
      <c r="C199" s="99" t="s">
        <v>25</v>
      </c>
      <c r="D199" s="46">
        <f>'QTY Breakdown'!H764</f>
        <v>12.107569999999999</v>
      </c>
      <c r="E199" s="255"/>
      <c r="F199" s="259">
        <f t="shared" si="10"/>
        <v>0</v>
      </c>
      <c r="G199" s="117"/>
    </row>
    <row r="200" spans="1:7" ht="42.3" x14ac:dyDescent="0.55000000000000004">
      <c r="A200" s="84">
        <v>1.08</v>
      </c>
      <c r="B200" s="116" t="s">
        <v>882</v>
      </c>
      <c r="C200" s="99" t="s">
        <v>25</v>
      </c>
      <c r="D200" s="46">
        <f>'QTY Breakdown'!H770</f>
        <v>8.3609100000000005</v>
      </c>
      <c r="E200" s="255"/>
      <c r="F200" s="259">
        <f t="shared" si="10"/>
        <v>0</v>
      </c>
      <c r="G200" s="117"/>
    </row>
    <row r="201" spans="1:7" x14ac:dyDescent="0.55000000000000004">
      <c r="A201" s="84">
        <v>1.0900000000000001</v>
      </c>
      <c r="B201" s="116" t="s">
        <v>278</v>
      </c>
      <c r="C201" s="99" t="s">
        <v>19</v>
      </c>
      <c r="D201" s="46">
        <f>'QTY Breakdown'!H773</f>
        <v>3</v>
      </c>
      <c r="E201" s="255"/>
      <c r="F201" s="259">
        <f t="shared" si="10"/>
        <v>0</v>
      </c>
      <c r="G201" s="38"/>
    </row>
    <row r="202" spans="1:7" ht="28.2" x14ac:dyDescent="0.55000000000000004">
      <c r="A202" s="84">
        <v>1.1000000000000001</v>
      </c>
      <c r="B202" s="116" t="s">
        <v>279</v>
      </c>
      <c r="C202" s="98" t="s">
        <v>22</v>
      </c>
      <c r="D202" s="46">
        <f>'QTY Breakdown'!H783</f>
        <v>146.35800000000003</v>
      </c>
      <c r="E202" s="255"/>
      <c r="F202" s="259">
        <f t="shared" si="10"/>
        <v>0</v>
      </c>
      <c r="G202" s="38"/>
    </row>
    <row r="203" spans="1:7" x14ac:dyDescent="0.55000000000000004">
      <c r="A203" s="84">
        <v>1.1100000000000001</v>
      </c>
      <c r="B203" s="116" t="s">
        <v>280</v>
      </c>
      <c r="C203" s="98" t="s">
        <v>22</v>
      </c>
      <c r="D203" s="46">
        <f>'QTY Breakdown'!H791</f>
        <v>55.067999999999998</v>
      </c>
      <c r="E203" s="255"/>
      <c r="F203" s="259">
        <f t="shared" si="10"/>
        <v>0</v>
      </c>
      <c r="G203" s="39"/>
    </row>
    <row r="204" spans="1:7" x14ac:dyDescent="0.55000000000000004">
      <c r="A204" s="84">
        <v>1.1200000000000001</v>
      </c>
      <c r="B204" s="211" t="s">
        <v>281</v>
      </c>
      <c r="C204" s="98" t="s">
        <v>22</v>
      </c>
      <c r="D204" s="46">
        <f>'QTY Breakdown'!H795</f>
        <v>91.289999999999992</v>
      </c>
      <c r="E204" s="255"/>
      <c r="F204" s="259">
        <f t="shared" si="10"/>
        <v>0</v>
      </c>
      <c r="G204" s="40"/>
    </row>
    <row r="205" spans="1:7" ht="25.5" customHeight="1" x14ac:dyDescent="0.55000000000000004">
      <c r="A205" s="84">
        <v>1.1399999999999999</v>
      </c>
      <c r="B205" s="211" t="s">
        <v>282</v>
      </c>
      <c r="C205" s="98" t="s">
        <v>22</v>
      </c>
      <c r="D205" s="46">
        <f>'QTY Breakdown'!H797</f>
        <v>26.775000000000002</v>
      </c>
      <c r="E205" s="255"/>
      <c r="F205" s="259">
        <f t="shared" si="10"/>
        <v>0</v>
      </c>
      <c r="G205" s="40"/>
    </row>
    <row r="206" spans="1:7" ht="28.2" x14ac:dyDescent="0.55000000000000004">
      <c r="A206" s="84">
        <v>1.1499999999999999</v>
      </c>
      <c r="B206" s="211" t="s">
        <v>1051</v>
      </c>
      <c r="C206" s="99" t="s">
        <v>25</v>
      </c>
      <c r="D206" s="46">
        <f>'QTY Breakdown'!H798</f>
        <v>2.6775000000000002</v>
      </c>
      <c r="E206" s="255"/>
      <c r="F206" s="259">
        <f t="shared" si="10"/>
        <v>0</v>
      </c>
      <c r="G206" s="40"/>
    </row>
    <row r="207" spans="1:7" x14ac:dyDescent="0.55000000000000004">
      <c r="A207" s="84">
        <v>1.1599999999999999</v>
      </c>
      <c r="B207" s="211" t="s">
        <v>1052</v>
      </c>
      <c r="C207" s="99" t="s">
        <v>25</v>
      </c>
      <c r="D207" s="46">
        <f>'QTY Breakdown'!H799</f>
        <v>1.3387500000000001</v>
      </c>
      <c r="E207" s="255"/>
      <c r="F207" s="259">
        <f t="shared" si="10"/>
        <v>0</v>
      </c>
      <c r="G207" s="40"/>
    </row>
    <row r="208" spans="1:7" ht="42.3" x14ac:dyDescent="0.55000000000000004">
      <c r="A208" s="84">
        <v>1.17</v>
      </c>
      <c r="B208" s="211" t="s">
        <v>1053</v>
      </c>
      <c r="C208" s="99" t="s">
        <v>25</v>
      </c>
      <c r="D208" s="46">
        <f>'QTY Breakdown'!H800</f>
        <v>2.6775000000000002</v>
      </c>
      <c r="E208" s="255"/>
      <c r="F208" s="259">
        <f t="shared" si="10"/>
        <v>0</v>
      </c>
      <c r="G208" s="40"/>
    </row>
    <row r="209" spans="1:7" x14ac:dyDescent="0.55000000000000004">
      <c r="A209" s="84">
        <v>1.18</v>
      </c>
      <c r="B209" s="211" t="s">
        <v>1054</v>
      </c>
      <c r="C209" s="99" t="s">
        <v>19</v>
      </c>
      <c r="D209" s="46">
        <f>'QTY Breakdown'!H801</f>
        <v>41.4</v>
      </c>
      <c r="E209" s="255"/>
      <c r="F209" s="259">
        <f t="shared" si="10"/>
        <v>0</v>
      </c>
      <c r="G209" s="40"/>
    </row>
    <row r="210" spans="1:7" x14ac:dyDescent="0.55000000000000004">
      <c r="A210" s="84">
        <v>1.19</v>
      </c>
      <c r="B210" s="211" t="s">
        <v>1055</v>
      </c>
      <c r="C210" s="98" t="s">
        <v>22</v>
      </c>
      <c r="D210" s="46">
        <f>'QTY Breakdown'!H802</f>
        <v>2.484</v>
      </c>
      <c r="E210" s="255"/>
      <c r="F210" s="259">
        <f t="shared" si="10"/>
        <v>0</v>
      </c>
      <c r="G210" s="40"/>
    </row>
    <row r="211" spans="1:7" x14ac:dyDescent="0.55000000000000004">
      <c r="A211" s="84">
        <v>1.2</v>
      </c>
      <c r="B211" s="85" t="s">
        <v>1056</v>
      </c>
      <c r="C211" s="98" t="s">
        <v>22</v>
      </c>
      <c r="D211" s="46">
        <f>'QTY Breakdown'!H803</f>
        <v>1.3979999999999999</v>
      </c>
      <c r="E211" s="256"/>
      <c r="F211" s="259">
        <f t="shared" si="10"/>
        <v>0</v>
      </c>
      <c r="G211" s="198"/>
    </row>
    <row r="212" spans="1:7" ht="14.7" thickBot="1" x14ac:dyDescent="0.6">
      <c r="A212" s="84">
        <v>1.21</v>
      </c>
      <c r="B212" s="212" t="s">
        <v>1050</v>
      </c>
      <c r="C212" s="213" t="s">
        <v>773</v>
      </c>
      <c r="D212" s="46">
        <f>'QTY Breakdown'!H804</f>
        <v>3</v>
      </c>
      <c r="E212" s="257"/>
      <c r="F212" s="259">
        <f t="shared" si="10"/>
        <v>0</v>
      </c>
      <c r="G212" s="198"/>
    </row>
    <row r="213" spans="1:7" ht="15.3" thickBot="1" x14ac:dyDescent="0.6">
      <c r="A213" s="43"/>
      <c r="B213" s="302" t="s">
        <v>12</v>
      </c>
      <c r="C213" s="303"/>
      <c r="D213" s="303"/>
      <c r="E213" s="304"/>
      <c r="F213" s="251">
        <f>SUM(F191:F212)</f>
        <v>0</v>
      </c>
      <c r="G213" s="42"/>
    </row>
    <row r="214" spans="1:7" ht="15" x14ac:dyDescent="0.55000000000000004">
      <c r="A214" s="47">
        <v>2</v>
      </c>
      <c r="B214" s="301" t="s">
        <v>283</v>
      </c>
      <c r="C214" s="301"/>
      <c r="D214" s="301"/>
      <c r="E214" s="301"/>
      <c r="F214" s="301"/>
      <c r="G214" s="15"/>
    </row>
    <row r="215" spans="1:7" x14ac:dyDescent="0.55000000000000004">
      <c r="A215" s="82">
        <v>2</v>
      </c>
      <c r="B215" s="83" t="s">
        <v>284</v>
      </c>
      <c r="C215" s="99" t="s">
        <v>19</v>
      </c>
      <c r="D215" s="54">
        <f>'QTY Breakdown'!H807</f>
        <v>50</v>
      </c>
      <c r="E215" s="260"/>
      <c r="F215" s="260">
        <f>E215*D215</f>
        <v>0</v>
      </c>
      <c r="G215" s="118"/>
    </row>
    <row r="216" spans="1:7" x14ac:dyDescent="0.55000000000000004">
      <c r="A216" s="82">
        <v>2.0099999999999998</v>
      </c>
      <c r="B216" s="83" t="s">
        <v>285</v>
      </c>
      <c r="C216" s="99" t="s">
        <v>19</v>
      </c>
      <c r="D216" s="54">
        <f>'QTY Breakdown'!H808</f>
        <v>25</v>
      </c>
      <c r="E216" s="260"/>
      <c r="F216" s="260">
        <f t="shared" ref="F216:F223" si="11">E216*D216</f>
        <v>0</v>
      </c>
      <c r="G216" s="118"/>
    </row>
    <row r="217" spans="1:7" x14ac:dyDescent="0.55000000000000004">
      <c r="A217" s="82">
        <v>2.02</v>
      </c>
      <c r="B217" s="83" t="s">
        <v>286</v>
      </c>
      <c r="C217" s="99" t="s">
        <v>19</v>
      </c>
      <c r="D217" s="54">
        <f>'QTY Breakdown'!H809</f>
        <v>10</v>
      </c>
      <c r="E217" s="260"/>
      <c r="F217" s="260">
        <f t="shared" si="11"/>
        <v>0</v>
      </c>
      <c r="G217" s="118"/>
    </row>
    <row r="218" spans="1:7" x14ac:dyDescent="0.55000000000000004">
      <c r="A218" s="82">
        <v>2.0299999999999998</v>
      </c>
      <c r="B218" s="83" t="s">
        <v>287</v>
      </c>
      <c r="C218" s="119" t="s">
        <v>16</v>
      </c>
      <c r="D218" s="54">
        <f>'QTY Breakdown'!H810</f>
        <v>2</v>
      </c>
      <c r="E218" s="260"/>
      <c r="F218" s="260">
        <f t="shared" si="11"/>
        <v>0</v>
      </c>
      <c r="G218" s="118"/>
    </row>
    <row r="219" spans="1:7" x14ac:dyDescent="0.55000000000000004">
      <c r="A219" s="82">
        <v>2.04</v>
      </c>
      <c r="B219" s="83" t="s">
        <v>288</v>
      </c>
      <c r="C219" s="119" t="s">
        <v>16</v>
      </c>
      <c r="D219" s="54">
        <f>'QTY Breakdown'!H811</f>
        <v>1</v>
      </c>
      <c r="E219" s="260"/>
      <c r="F219" s="260">
        <f t="shared" si="11"/>
        <v>0</v>
      </c>
      <c r="G219" s="118"/>
    </row>
    <row r="220" spans="1:7" x14ac:dyDescent="0.55000000000000004">
      <c r="A220" s="82">
        <v>2.0499999999999998</v>
      </c>
      <c r="B220" s="83" t="s">
        <v>289</v>
      </c>
      <c r="C220" s="119" t="s">
        <v>16</v>
      </c>
      <c r="D220" s="54">
        <f>'QTY Breakdown'!H812</f>
        <v>4</v>
      </c>
      <c r="E220" s="260"/>
      <c r="F220" s="260">
        <f t="shared" si="11"/>
        <v>0</v>
      </c>
      <c r="G220" s="118"/>
    </row>
    <row r="221" spans="1:7" x14ac:dyDescent="0.55000000000000004">
      <c r="A221" s="82">
        <v>2.06</v>
      </c>
      <c r="B221" s="83" t="s">
        <v>290</v>
      </c>
      <c r="C221" s="119" t="s">
        <v>16</v>
      </c>
      <c r="D221" s="54">
        <f>'QTY Breakdown'!H813</f>
        <v>1</v>
      </c>
      <c r="E221" s="260"/>
      <c r="F221" s="260">
        <f t="shared" si="11"/>
        <v>0</v>
      </c>
      <c r="G221" s="118"/>
    </row>
    <row r="222" spans="1:7" ht="28.2" x14ac:dyDescent="0.55000000000000004">
      <c r="A222" s="82">
        <v>2.0699999999999998</v>
      </c>
      <c r="B222" s="83" t="s">
        <v>291</v>
      </c>
      <c r="C222" s="119" t="s">
        <v>26</v>
      </c>
      <c r="D222" s="54">
        <f>'QTY Breakdown'!H814</f>
        <v>1</v>
      </c>
      <c r="E222" s="260"/>
      <c r="F222" s="260">
        <f t="shared" si="11"/>
        <v>0</v>
      </c>
      <c r="G222" s="118"/>
    </row>
    <row r="223" spans="1:7" ht="14.7" thickBot="1" x14ac:dyDescent="0.6">
      <c r="A223" s="82">
        <v>2.08</v>
      </c>
      <c r="B223" s="83" t="s">
        <v>292</v>
      </c>
      <c r="C223" s="99" t="s">
        <v>19</v>
      </c>
      <c r="D223" s="54">
        <f>'QTY Breakdown'!H815</f>
        <v>15</v>
      </c>
      <c r="E223" s="260"/>
      <c r="F223" s="260">
        <f t="shared" si="11"/>
        <v>0</v>
      </c>
      <c r="G223" s="118"/>
    </row>
    <row r="224" spans="1:7" ht="15.3" thickBot="1" x14ac:dyDescent="0.6">
      <c r="A224" s="43"/>
      <c r="B224" s="302" t="s">
        <v>12</v>
      </c>
      <c r="C224" s="303"/>
      <c r="D224" s="303"/>
      <c r="E224" s="304"/>
      <c r="F224" s="251">
        <f>SUM(F215:F223)</f>
        <v>0</v>
      </c>
      <c r="G224" s="42"/>
    </row>
    <row r="225" spans="1:7" ht="24" customHeight="1" thickBot="1" x14ac:dyDescent="0.6">
      <c r="A225" s="289" t="s">
        <v>293</v>
      </c>
      <c r="B225" s="290" t="s">
        <v>24</v>
      </c>
      <c r="C225" s="290"/>
      <c r="D225" s="290"/>
      <c r="E225" s="291"/>
      <c r="F225" s="252">
        <f>F224+F213</f>
        <v>0</v>
      </c>
      <c r="G225" s="36"/>
    </row>
    <row r="226" spans="1:7" ht="24.75" customHeight="1" thickBot="1" x14ac:dyDescent="0.6">
      <c r="A226" s="35" t="s">
        <v>27</v>
      </c>
      <c r="B226" s="308" t="s">
        <v>1119</v>
      </c>
      <c r="C226" s="306"/>
      <c r="D226" s="306"/>
      <c r="E226" s="306"/>
      <c r="F226" s="306"/>
      <c r="G226" s="307"/>
    </row>
    <row r="227" spans="1:7" ht="15" x14ac:dyDescent="0.55000000000000004">
      <c r="A227" s="47">
        <v>2</v>
      </c>
      <c r="B227" s="301" t="s">
        <v>294</v>
      </c>
      <c r="C227" s="311"/>
      <c r="D227" s="311"/>
      <c r="E227" s="311"/>
      <c r="F227" s="311"/>
      <c r="G227" s="15"/>
    </row>
    <row r="228" spans="1:7" x14ac:dyDescent="0.55000000000000004">
      <c r="A228" s="37">
        <v>2.0099999999999998</v>
      </c>
      <c r="B228" s="79" t="s">
        <v>1083</v>
      </c>
      <c r="C228" s="99" t="s">
        <v>25</v>
      </c>
      <c r="D228" s="54">
        <f>'QTY Breakdown'!H821</f>
        <v>12.822999999999999</v>
      </c>
      <c r="E228" s="261"/>
      <c r="F228" s="262">
        <f>E228*D228</f>
        <v>0</v>
      </c>
      <c r="G228" s="40"/>
    </row>
    <row r="229" spans="1:7" x14ac:dyDescent="0.55000000000000004">
      <c r="A229" s="37">
        <v>2.02</v>
      </c>
      <c r="B229" s="79" t="s">
        <v>1084</v>
      </c>
      <c r="C229" s="99" t="s">
        <v>25</v>
      </c>
      <c r="D229" s="54">
        <f>'QTY Breakdown'!H826</f>
        <v>1.8530000000000002</v>
      </c>
      <c r="E229" s="261"/>
      <c r="F229" s="262">
        <f t="shared" ref="F229:F247" si="12">E229*D229</f>
        <v>0</v>
      </c>
      <c r="G229" s="40"/>
    </row>
    <row r="230" spans="1:7" ht="28.2" x14ac:dyDescent="0.55000000000000004">
      <c r="A230" s="37">
        <v>2.0299999999999998</v>
      </c>
      <c r="B230" s="79" t="s">
        <v>295</v>
      </c>
      <c r="C230" s="99" t="s">
        <v>25</v>
      </c>
      <c r="D230" s="54">
        <f>'QTY Breakdown'!H831</f>
        <v>16.527999999999999</v>
      </c>
      <c r="E230" s="261"/>
      <c r="F230" s="262">
        <f t="shared" si="12"/>
        <v>0</v>
      </c>
      <c r="G230" s="40"/>
    </row>
    <row r="231" spans="1:7" x14ac:dyDescent="0.55000000000000004">
      <c r="A231" s="37">
        <v>2.04</v>
      </c>
      <c r="B231" s="79" t="s">
        <v>277</v>
      </c>
      <c r="C231" s="99" t="s">
        <v>25</v>
      </c>
      <c r="D231" s="54">
        <f>'QTY Breakdown'!H835</f>
        <v>3.9093399999999998</v>
      </c>
      <c r="E231" s="261"/>
      <c r="F231" s="262">
        <f t="shared" si="12"/>
        <v>0</v>
      </c>
      <c r="G231" s="40"/>
    </row>
    <row r="232" spans="1:7" ht="28.2" x14ac:dyDescent="0.55000000000000004">
      <c r="A232" s="37">
        <v>2.0499999999999998</v>
      </c>
      <c r="B232" s="79" t="s">
        <v>296</v>
      </c>
      <c r="C232" s="99" t="s">
        <v>25</v>
      </c>
      <c r="D232" s="54">
        <f>'QTY Breakdown'!H840</f>
        <v>1.9419999999999999</v>
      </c>
      <c r="E232" s="261"/>
      <c r="F232" s="262">
        <f t="shared" si="12"/>
        <v>0</v>
      </c>
      <c r="G232" s="40"/>
    </row>
    <row r="233" spans="1:7" ht="28.2" x14ac:dyDescent="0.55000000000000004">
      <c r="A233" s="37">
        <v>2.06</v>
      </c>
      <c r="B233" s="79" t="s">
        <v>1085</v>
      </c>
      <c r="C233" s="99" t="s">
        <v>25</v>
      </c>
      <c r="D233" s="54">
        <f>'QTY Breakdown'!H845</f>
        <v>7.4700000000000006</v>
      </c>
      <c r="E233" s="261"/>
      <c r="F233" s="262">
        <f t="shared" si="12"/>
        <v>0</v>
      </c>
      <c r="G233" s="40"/>
    </row>
    <row r="234" spans="1:7" ht="28.2" x14ac:dyDescent="0.55000000000000004">
      <c r="A234" s="37">
        <v>2.0699999999999998</v>
      </c>
      <c r="B234" s="79" t="s">
        <v>297</v>
      </c>
      <c r="C234" s="99" t="s">
        <v>22</v>
      </c>
      <c r="D234" s="54">
        <f>'QTY Breakdown'!H851</f>
        <v>77.916799999999995</v>
      </c>
      <c r="E234" s="261"/>
      <c r="F234" s="262">
        <f t="shared" si="12"/>
        <v>0</v>
      </c>
      <c r="G234" s="40"/>
    </row>
    <row r="235" spans="1:7" ht="28.2" x14ac:dyDescent="0.55000000000000004">
      <c r="A235" s="37">
        <v>2.08</v>
      </c>
      <c r="B235" s="79" t="s">
        <v>1086</v>
      </c>
      <c r="C235" s="99" t="s">
        <v>22</v>
      </c>
      <c r="D235" s="54">
        <f>'QTY Breakdown'!H854</f>
        <v>12.96</v>
      </c>
      <c r="E235" s="261"/>
      <c r="F235" s="262">
        <f t="shared" si="12"/>
        <v>0</v>
      </c>
      <c r="G235" s="40"/>
    </row>
    <row r="236" spans="1:7" ht="28.2" x14ac:dyDescent="0.55000000000000004">
      <c r="A236" s="37">
        <v>2.09</v>
      </c>
      <c r="B236" s="79" t="s">
        <v>1087</v>
      </c>
      <c r="C236" s="98" t="s">
        <v>773</v>
      </c>
      <c r="D236" s="54">
        <f>'QTY Breakdown'!H862</f>
        <v>22</v>
      </c>
      <c r="E236" s="261"/>
      <c r="F236" s="262">
        <f t="shared" si="12"/>
        <v>0</v>
      </c>
      <c r="G236" s="40"/>
    </row>
    <row r="237" spans="1:7" ht="28.2" x14ac:dyDescent="0.55000000000000004">
      <c r="A237" s="37">
        <v>2.1</v>
      </c>
      <c r="B237" s="79" t="s">
        <v>1088</v>
      </c>
      <c r="C237" s="98" t="s">
        <v>22</v>
      </c>
      <c r="D237" s="54">
        <f>'QTY Breakdown'!H857</f>
        <v>50.554000000000002</v>
      </c>
      <c r="E237" s="261"/>
      <c r="F237" s="262">
        <f t="shared" si="12"/>
        <v>0</v>
      </c>
      <c r="G237" s="40"/>
    </row>
    <row r="238" spans="1:7" ht="28.2" x14ac:dyDescent="0.55000000000000004">
      <c r="A238" s="37">
        <v>2.11</v>
      </c>
      <c r="B238" s="79" t="s">
        <v>1089</v>
      </c>
      <c r="C238" s="99" t="s">
        <v>19</v>
      </c>
      <c r="D238" s="54">
        <f>'QTY Breakdown'!H863</f>
        <v>1</v>
      </c>
      <c r="E238" s="261"/>
      <c r="F238" s="262">
        <f t="shared" si="12"/>
        <v>0</v>
      </c>
      <c r="G238" s="40"/>
    </row>
    <row r="239" spans="1:7" ht="28.2" x14ac:dyDescent="0.55000000000000004">
      <c r="A239" s="37">
        <v>2.12</v>
      </c>
      <c r="B239" s="79" t="s">
        <v>1090</v>
      </c>
      <c r="C239" s="99" t="s">
        <v>19</v>
      </c>
      <c r="D239" s="54">
        <f>'QTY Breakdown'!H864</f>
        <v>6</v>
      </c>
      <c r="E239" s="261"/>
      <c r="F239" s="262">
        <f t="shared" si="12"/>
        <v>0</v>
      </c>
      <c r="G239" s="40"/>
    </row>
    <row r="240" spans="1:7" x14ac:dyDescent="0.55000000000000004">
      <c r="A240" s="37">
        <v>2.13</v>
      </c>
      <c r="B240" s="79" t="s">
        <v>1091</v>
      </c>
      <c r="C240" s="99" t="s">
        <v>19</v>
      </c>
      <c r="D240" s="54">
        <f>'QTY Breakdown'!H865</f>
        <v>60</v>
      </c>
      <c r="E240" s="261"/>
      <c r="F240" s="262">
        <f t="shared" si="12"/>
        <v>0</v>
      </c>
      <c r="G240" s="40"/>
    </row>
    <row r="241" spans="1:7" x14ac:dyDescent="0.55000000000000004">
      <c r="A241" s="37">
        <v>2.14</v>
      </c>
      <c r="B241" s="79" t="s">
        <v>1092</v>
      </c>
      <c r="C241" s="99" t="s">
        <v>19</v>
      </c>
      <c r="D241" s="54">
        <f>'QTY Breakdown'!H866</f>
        <v>15</v>
      </c>
      <c r="E241" s="261"/>
      <c r="F241" s="262">
        <f t="shared" si="12"/>
        <v>0</v>
      </c>
      <c r="G241" s="40"/>
    </row>
    <row r="242" spans="1:7" x14ac:dyDescent="0.55000000000000004">
      <c r="A242" s="37">
        <v>2.15</v>
      </c>
      <c r="B242" s="79" t="s">
        <v>1093</v>
      </c>
      <c r="C242" s="99" t="s">
        <v>19</v>
      </c>
      <c r="D242" s="54">
        <f>'QTY Breakdown'!H867</f>
        <v>50</v>
      </c>
      <c r="E242" s="261"/>
      <c r="F242" s="262">
        <f t="shared" si="12"/>
        <v>0</v>
      </c>
      <c r="G242" s="40"/>
    </row>
    <row r="243" spans="1:7" x14ac:dyDescent="0.55000000000000004">
      <c r="A243" s="37">
        <v>2.16</v>
      </c>
      <c r="B243" s="210" t="s">
        <v>1094</v>
      </c>
      <c r="C243" s="99" t="s">
        <v>19</v>
      </c>
      <c r="D243" s="54">
        <f>'QTY Breakdown'!H868</f>
        <v>25.44</v>
      </c>
      <c r="E243" s="261"/>
      <c r="F243" s="262">
        <f t="shared" si="12"/>
        <v>0</v>
      </c>
      <c r="G243" s="40"/>
    </row>
    <row r="244" spans="1:7" ht="28.2" x14ac:dyDescent="0.55000000000000004">
      <c r="A244" s="37">
        <v>2.17</v>
      </c>
      <c r="B244" s="210" t="s">
        <v>1095</v>
      </c>
      <c r="C244" s="99" t="s">
        <v>19</v>
      </c>
      <c r="D244" s="54">
        <f>'QTY Breakdown'!H869</f>
        <v>0.5</v>
      </c>
      <c r="E244" s="261"/>
      <c r="F244" s="262">
        <f t="shared" si="12"/>
        <v>0</v>
      </c>
      <c r="G244" s="40"/>
    </row>
    <row r="245" spans="1:7" x14ac:dyDescent="0.55000000000000004">
      <c r="A245" s="37">
        <v>2.1800000000000002</v>
      </c>
      <c r="B245" s="210" t="s">
        <v>298</v>
      </c>
      <c r="C245" s="99" t="s">
        <v>22</v>
      </c>
      <c r="D245" s="54">
        <f>'QTY Breakdown'!H860</f>
        <v>23.119999999999997</v>
      </c>
      <c r="E245" s="261"/>
      <c r="F245" s="262">
        <f t="shared" si="12"/>
        <v>0</v>
      </c>
      <c r="G245" s="40"/>
    </row>
    <row r="246" spans="1:7" x14ac:dyDescent="0.55000000000000004">
      <c r="A246" s="37">
        <v>2.19</v>
      </c>
      <c r="B246" s="79" t="s">
        <v>1096</v>
      </c>
      <c r="C246" s="99" t="s">
        <v>22</v>
      </c>
      <c r="D246" s="54">
        <f>D234-D245</f>
        <v>54.796799999999998</v>
      </c>
      <c r="E246" s="261"/>
      <c r="F246" s="262">
        <f t="shared" si="12"/>
        <v>0</v>
      </c>
      <c r="G246" s="40"/>
    </row>
    <row r="247" spans="1:7" ht="28.5" thickBot="1" x14ac:dyDescent="0.6">
      <c r="A247" s="37">
        <v>2.2000000000000002</v>
      </c>
      <c r="B247" s="79" t="s">
        <v>1097</v>
      </c>
      <c r="C247" s="99" t="s">
        <v>19</v>
      </c>
      <c r="D247" s="54">
        <f>'QTY Breakdown'!H870</f>
        <v>0.5</v>
      </c>
      <c r="E247" s="261"/>
      <c r="F247" s="262">
        <f t="shared" si="12"/>
        <v>0</v>
      </c>
      <c r="G247" s="40"/>
    </row>
    <row r="248" spans="1:7" ht="24.75" customHeight="1" thickBot="1" x14ac:dyDescent="0.6">
      <c r="A248" s="289" t="s">
        <v>299</v>
      </c>
      <c r="B248" s="290" t="s">
        <v>24</v>
      </c>
      <c r="C248" s="290"/>
      <c r="D248" s="290"/>
      <c r="E248" s="291"/>
      <c r="F248" s="252">
        <f>SUM(F228:F247)</f>
        <v>0</v>
      </c>
      <c r="G248" s="36"/>
    </row>
    <row r="249" spans="1:7" ht="24" customHeight="1" thickBot="1" x14ac:dyDescent="0.6">
      <c r="A249" s="35" t="s">
        <v>28</v>
      </c>
      <c r="B249" s="305" t="s">
        <v>1120</v>
      </c>
      <c r="C249" s="306"/>
      <c r="D249" s="306"/>
      <c r="E249" s="306"/>
      <c r="F249" s="306"/>
      <c r="G249" s="307"/>
    </row>
    <row r="250" spans="1:7" ht="15" x14ac:dyDescent="0.55000000000000004">
      <c r="A250" s="47">
        <v>1</v>
      </c>
      <c r="B250" s="320" t="s">
        <v>29</v>
      </c>
      <c r="C250" s="321"/>
      <c r="D250" s="321"/>
      <c r="E250" s="321"/>
      <c r="F250" s="322"/>
      <c r="G250" s="15"/>
    </row>
    <row r="251" spans="1:7" x14ac:dyDescent="0.55000000000000004">
      <c r="A251" s="37">
        <v>1</v>
      </c>
      <c r="B251" s="79" t="s">
        <v>68</v>
      </c>
      <c r="C251" s="99" t="s">
        <v>25</v>
      </c>
      <c r="D251" s="54">
        <f>'QTY Breakdown'!H878</f>
        <v>174.79999999999998</v>
      </c>
      <c r="E251" s="261"/>
      <c r="F251" s="262">
        <f>D251*E251</f>
        <v>0</v>
      </c>
      <c r="G251" s="39"/>
    </row>
    <row r="252" spans="1:7" x14ac:dyDescent="0.55000000000000004">
      <c r="A252" s="37">
        <v>1.01</v>
      </c>
      <c r="B252" s="79" t="s">
        <v>69</v>
      </c>
      <c r="C252" s="99" t="s">
        <v>25</v>
      </c>
      <c r="D252" s="54">
        <f>'QTY Breakdown'!H881</f>
        <v>22.303999999999998</v>
      </c>
      <c r="E252" s="261"/>
      <c r="F252" s="262">
        <f t="shared" ref="F252:F262" si="13">D252*E252</f>
        <v>0</v>
      </c>
      <c r="G252" s="40"/>
    </row>
    <row r="253" spans="1:7" x14ac:dyDescent="0.55000000000000004">
      <c r="A253" s="37">
        <v>1.02</v>
      </c>
      <c r="B253" s="79" t="s">
        <v>70</v>
      </c>
      <c r="C253" s="99" t="s">
        <v>25</v>
      </c>
      <c r="D253" s="54">
        <f>'QTY Breakdown'!H884</f>
        <v>5.7</v>
      </c>
      <c r="E253" s="261"/>
      <c r="F253" s="262">
        <f t="shared" si="13"/>
        <v>0</v>
      </c>
      <c r="G253" s="40"/>
    </row>
    <row r="254" spans="1:7" ht="28.2" x14ac:dyDescent="0.55000000000000004">
      <c r="A254" s="37">
        <v>1.03</v>
      </c>
      <c r="B254" s="78" t="s">
        <v>75</v>
      </c>
      <c r="C254" s="99" t="s">
        <v>25</v>
      </c>
      <c r="D254" s="54">
        <f>'QTY Breakdown'!H887</f>
        <v>3.8000000000000003</v>
      </c>
      <c r="E254" s="261"/>
      <c r="F254" s="262">
        <f t="shared" si="13"/>
        <v>0</v>
      </c>
      <c r="G254" s="40"/>
    </row>
    <row r="255" spans="1:7" x14ac:dyDescent="0.55000000000000004">
      <c r="A255" s="37">
        <v>1.04</v>
      </c>
      <c r="B255" s="79" t="s">
        <v>76</v>
      </c>
      <c r="C255" s="99" t="s">
        <v>25</v>
      </c>
      <c r="D255" s="54">
        <f>'QTY Breakdown'!H890</f>
        <v>1.8</v>
      </c>
      <c r="E255" s="261"/>
      <c r="F255" s="262">
        <f t="shared" si="13"/>
        <v>0</v>
      </c>
      <c r="G255" s="39"/>
    </row>
    <row r="256" spans="1:7" x14ac:dyDescent="0.55000000000000004">
      <c r="A256" s="37">
        <v>1.05</v>
      </c>
      <c r="B256" s="79" t="s">
        <v>71</v>
      </c>
      <c r="C256" s="99" t="s">
        <v>25</v>
      </c>
      <c r="D256" s="54">
        <f>'QTY Breakdown'!H893</f>
        <v>9.5</v>
      </c>
      <c r="E256" s="261"/>
      <c r="F256" s="262">
        <f t="shared" si="13"/>
        <v>0</v>
      </c>
      <c r="G256" s="40"/>
    </row>
    <row r="257" spans="1:8" x14ac:dyDescent="0.55000000000000004">
      <c r="A257" s="37">
        <v>1.06</v>
      </c>
      <c r="B257" s="79" t="s">
        <v>77</v>
      </c>
      <c r="C257" s="98" t="s">
        <v>22</v>
      </c>
      <c r="D257" s="54">
        <f>'QTY Breakdown'!H897</f>
        <v>144.6</v>
      </c>
      <c r="E257" s="261"/>
      <c r="F257" s="262">
        <f t="shared" si="13"/>
        <v>0</v>
      </c>
      <c r="G257" s="40"/>
    </row>
    <row r="258" spans="1:8" ht="28.2" x14ac:dyDescent="0.55000000000000004">
      <c r="A258" s="37">
        <v>1.07</v>
      </c>
      <c r="B258" s="79" t="s">
        <v>72</v>
      </c>
      <c r="C258" s="99" t="s">
        <v>25</v>
      </c>
      <c r="D258" s="54">
        <f>'QTY Breakdown'!H901</f>
        <v>28.68</v>
      </c>
      <c r="E258" s="261"/>
      <c r="F258" s="262">
        <f t="shared" si="13"/>
        <v>0</v>
      </c>
      <c r="G258" s="40"/>
    </row>
    <row r="259" spans="1:8" x14ac:dyDescent="0.55000000000000004">
      <c r="A259" s="37">
        <v>1.08</v>
      </c>
      <c r="B259" s="79" t="s">
        <v>78</v>
      </c>
      <c r="C259" s="99" t="s">
        <v>19</v>
      </c>
      <c r="D259" s="54">
        <f>'QTY Breakdown'!H903</f>
        <v>1</v>
      </c>
      <c r="E259" s="261"/>
      <c r="F259" s="262">
        <f t="shared" si="13"/>
        <v>0</v>
      </c>
      <c r="G259" s="39"/>
    </row>
    <row r="260" spans="1:8" x14ac:dyDescent="0.55000000000000004">
      <c r="A260" s="37">
        <v>1.0900000000000001</v>
      </c>
      <c r="B260" s="79" t="s">
        <v>73</v>
      </c>
      <c r="C260" s="99" t="s">
        <v>19</v>
      </c>
      <c r="D260" s="54">
        <f>'QTY Breakdown'!H904</f>
        <v>2</v>
      </c>
      <c r="E260" s="261"/>
      <c r="F260" s="262">
        <f t="shared" si="13"/>
        <v>0</v>
      </c>
      <c r="G260" s="40"/>
    </row>
    <row r="261" spans="1:8" ht="28.2" x14ac:dyDescent="0.55000000000000004">
      <c r="A261" s="37">
        <v>1.1000000000000001</v>
      </c>
      <c r="B261" s="79" t="s">
        <v>79</v>
      </c>
      <c r="C261" s="98" t="s">
        <v>9</v>
      </c>
      <c r="D261" s="54">
        <f>'QTY Breakdown'!H905</f>
        <v>1</v>
      </c>
      <c r="E261" s="261"/>
      <c r="F261" s="262">
        <f t="shared" si="13"/>
        <v>0</v>
      </c>
      <c r="G261" s="40"/>
    </row>
    <row r="262" spans="1:8" ht="21" customHeight="1" thickBot="1" x14ac:dyDescent="0.6">
      <c r="A262" s="37">
        <v>1.1100000000000001</v>
      </c>
      <c r="B262" s="78" t="s">
        <v>74</v>
      </c>
      <c r="C262" s="98" t="s">
        <v>9</v>
      </c>
      <c r="D262" s="54">
        <f>'QTY Breakdown'!H906</f>
        <v>1</v>
      </c>
      <c r="E262" s="261"/>
      <c r="F262" s="262">
        <f t="shared" si="13"/>
        <v>0</v>
      </c>
      <c r="G262" s="40"/>
    </row>
    <row r="263" spans="1:8" ht="15.3" thickBot="1" x14ac:dyDescent="0.6">
      <c r="A263" s="289" t="s">
        <v>30</v>
      </c>
      <c r="B263" s="290"/>
      <c r="C263" s="290"/>
      <c r="D263" s="290"/>
      <c r="E263" s="291"/>
      <c r="F263" s="252">
        <f>SUM(F251:F262)</f>
        <v>0</v>
      </c>
      <c r="G263" s="36"/>
    </row>
    <row r="264" spans="1:8" ht="15.3" thickBot="1" x14ac:dyDescent="0.6">
      <c r="A264" s="35" t="s">
        <v>31</v>
      </c>
      <c r="B264" s="305" t="s">
        <v>1121</v>
      </c>
      <c r="C264" s="306"/>
      <c r="D264" s="306"/>
      <c r="E264" s="306"/>
      <c r="F264" s="306"/>
      <c r="G264" s="307"/>
    </row>
    <row r="265" spans="1:8" s="2" customFormat="1" ht="25.5" customHeight="1" x14ac:dyDescent="0.55000000000000004">
      <c r="A265" s="47">
        <v>1</v>
      </c>
      <c r="B265" s="313" t="s">
        <v>223</v>
      </c>
      <c r="C265" s="314"/>
      <c r="D265" s="314"/>
      <c r="E265" s="314"/>
      <c r="F265" s="315"/>
      <c r="G265" s="15"/>
    </row>
    <row r="266" spans="1:8" s="2" customFormat="1" ht="30.6" x14ac:dyDescent="0.55000000000000004">
      <c r="A266" s="37">
        <v>1</v>
      </c>
      <c r="B266" s="111" t="s">
        <v>307</v>
      </c>
      <c r="C266" s="98" t="s">
        <v>9</v>
      </c>
      <c r="D266" s="54">
        <f>'QTY Breakdown'!H909</f>
        <v>1</v>
      </c>
      <c r="E266" s="261"/>
      <c r="F266" s="262">
        <f>D266*E266</f>
        <v>0</v>
      </c>
      <c r="G266" s="40"/>
    </row>
    <row r="267" spans="1:8" s="2" customFormat="1" ht="30.6" x14ac:dyDescent="0.55000000000000004">
      <c r="A267" s="37">
        <v>1.01</v>
      </c>
      <c r="B267" s="111" t="s">
        <v>308</v>
      </c>
      <c r="C267" s="99" t="s">
        <v>19</v>
      </c>
      <c r="D267" s="54">
        <f>'QTY Breakdown'!H910</f>
        <v>100</v>
      </c>
      <c r="E267" s="261"/>
      <c r="F267" s="262">
        <f t="shared" ref="F267:F284" si="14">D267*E267</f>
        <v>0</v>
      </c>
      <c r="G267" s="40"/>
      <c r="H267" s="232"/>
    </row>
    <row r="268" spans="1:8" s="2" customFormat="1" ht="30.6" x14ac:dyDescent="0.55000000000000004">
      <c r="A268" s="37">
        <v>1.02</v>
      </c>
      <c r="B268" s="111" t="s">
        <v>309</v>
      </c>
      <c r="C268" s="104" t="s">
        <v>25</v>
      </c>
      <c r="D268" s="54">
        <f>'QTY Breakdown'!H911</f>
        <v>2.8</v>
      </c>
      <c r="E268" s="261"/>
      <c r="F268" s="262">
        <f t="shared" si="14"/>
        <v>0</v>
      </c>
      <c r="G268" s="40"/>
    </row>
    <row r="269" spans="1:8" s="2" customFormat="1" ht="15.3" x14ac:dyDescent="0.55000000000000004">
      <c r="A269" s="37">
        <v>1.03</v>
      </c>
      <c r="B269" s="111" t="s">
        <v>310</v>
      </c>
      <c r="C269" s="104" t="s">
        <v>25</v>
      </c>
      <c r="D269" s="54">
        <f>'QTY Breakdown'!H912</f>
        <v>1.2</v>
      </c>
      <c r="E269" s="261"/>
      <c r="F269" s="262">
        <f t="shared" si="14"/>
        <v>0</v>
      </c>
      <c r="G269" s="39"/>
    </row>
    <row r="270" spans="1:8" s="2" customFormat="1" ht="15.3" x14ac:dyDescent="0.55000000000000004">
      <c r="A270" s="37">
        <v>1.04</v>
      </c>
      <c r="B270" s="111" t="s">
        <v>311</v>
      </c>
      <c r="C270" s="104" t="s">
        <v>25</v>
      </c>
      <c r="D270" s="54">
        <f>'QTY Breakdown'!H913</f>
        <v>0.46</v>
      </c>
      <c r="E270" s="261"/>
      <c r="F270" s="262">
        <f t="shared" si="14"/>
        <v>0</v>
      </c>
      <c r="G270" s="40"/>
    </row>
    <row r="271" spans="1:8" s="2" customFormat="1" ht="15.3" x14ac:dyDescent="0.55000000000000004">
      <c r="A271" s="37">
        <v>1.05</v>
      </c>
      <c r="B271" s="111" t="s">
        <v>312</v>
      </c>
      <c r="C271" s="104" t="s">
        <v>224</v>
      </c>
      <c r="D271" s="54">
        <f>'QTY Breakdown'!H914</f>
        <v>1</v>
      </c>
      <c r="E271" s="261"/>
      <c r="F271" s="262">
        <f t="shared" si="14"/>
        <v>0</v>
      </c>
      <c r="G271" s="40"/>
    </row>
    <row r="272" spans="1:8" s="2" customFormat="1" ht="15.3" x14ac:dyDescent="0.55000000000000004">
      <c r="A272" s="37">
        <v>1.06</v>
      </c>
      <c r="B272" s="120" t="s">
        <v>324</v>
      </c>
      <c r="C272" s="104" t="s">
        <v>224</v>
      </c>
      <c r="D272" s="54">
        <f>'QTY Breakdown'!H915</f>
        <v>1</v>
      </c>
      <c r="E272" s="261"/>
      <c r="F272" s="262">
        <f t="shared" si="14"/>
        <v>0</v>
      </c>
      <c r="G272" s="40"/>
    </row>
    <row r="273" spans="1:7" s="2" customFormat="1" ht="15.3" x14ac:dyDescent="0.55000000000000004">
      <c r="A273" s="37">
        <v>1.07</v>
      </c>
      <c r="B273" s="111" t="s">
        <v>313</v>
      </c>
      <c r="C273" s="104" t="s">
        <v>224</v>
      </c>
      <c r="D273" s="54">
        <f>'QTY Breakdown'!H916</f>
        <v>1</v>
      </c>
      <c r="E273" s="261"/>
      <c r="F273" s="262">
        <f t="shared" si="14"/>
        <v>0</v>
      </c>
      <c r="G273" s="40"/>
    </row>
    <row r="274" spans="1:7" s="2" customFormat="1" ht="15.3" x14ac:dyDescent="0.55000000000000004">
      <c r="A274" s="37">
        <v>1.08</v>
      </c>
      <c r="B274" s="120" t="s">
        <v>314</v>
      </c>
      <c r="C274" s="98" t="s">
        <v>9</v>
      </c>
      <c r="D274" s="54">
        <f>'QTY Breakdown'!H917</f>
        <v>1</v>
      </c>
      <c r="E274" s="261"/>
      <c r="F274" s="262">
        <f t="shared" si="14"/>
        <v>0</v>
      </c>
      <c r="G274" s="40"/>
    </row>
    <row r="275" spans="1:7" s="2" customFormat="1" ht="15.3" x14ac:dyDescent="0.55000000000000004">
      <c r="A275" s="37">
        <v>1.0900000000000001</v>
      </c>
      <c r="B275" s="111" t="s">
        <v>315</v>
      </c>
      <c r="C275" s="98" t="s">
        <v>9</v>
      </c>
      <c r="D275" s="54">
        <f>'QTY Breakdown'!H918</f>
        <v>1</v>
      </c>
      <c r="E275" s="261"/>
      <c r="F275" s="262">
        <f t="shared" si="14"/>
        <v>0</v>
      </c>
      <c r="G275" s="40"/>
    </row>
    <row r="276" spans="1:7" s="2" customFormat="1" ht="15.3" x14ac:dyDescent="0.55000000000000004">
      <c r="A276" s="37">
        <v>1.1000000000000001</v>
      </c>
      <c r="B276" s="111" t="s">
        <v>316</v>
      </c>
      <c r="C276" s="99" t="s">
        <v>19</v>
      </c>
      <c r="D276" s="54">
        <f>'QTY Breakdown'!H919</f>
        <v>60</v>
      </c>
      <c r="E276" s="261"/>
      <c r="F276" s="262">
        <f t="shared" si="14"/>
        <v>0</v>
      </c>
      <c r="G276" s="39"/>
    </row>
    <row r="277" spans="1:7" s="2" customFormat="1" ht="15.3" x14ac:dyDescent="0.55000000000000004">
      <c r="A277" s="37">
        <v>1.1100000000000001</v>
      </c>
      <c r="B277" s="111" t="s">
        <v>317</v>
      </c>
      <c r="C277" s="99" t="s">
        <v>19</v>
      </c>
      <c r="D277" s="54">
        <f>'QTY Breakdown'!H920</f>
        <v>41</v>
      </c>
      <c r="E277" s="261"/>
      <c r="F277" s="262">
        <f t="shared" si="14"/>
        <v>0</v>
      </c>
      <c r="G277" s="40"/>
    </row>
    <row r="278" spans="1:7" s="2" customFormat="1" ht="45.9" x14ac:dyDescent="0.55000000000000004">
      <c r="A278" s="37">
        <v>1.1200000000000001</v>
      </c>
      <c r="B278" s="111" t="s">
        <v>318</v>
      </c>
      <c r="C278" s="98" t="s">
        <v>14</v>
      </c>
      <c r="D278" s="54">
        <f>'QTY Breakdown'!H921</f>
        <v>1</v>
      </c>
      <c r="E278" s="261"/>
      <c r="F278" s="262">
        <f t="shared" si="14"/>
        <v>0</v>
      </c>
      <c r="G278" s="40"/>
    </row>
    <row r="279" spans="1:7" s="2" customFormat="1" ht="15.3" x14ac:dyDescent="0.55000000000000004">
      <c r="A279" s="37">
        <v>1.1299999999999999</v>
      </c>
      <c r="B279" s="120" t="s">
        <v>319</v>
      </c>
      <c r="C279" s="99" t="s">
        <v>19</v>
      </c>
      <c r="D279" s="54">
        <f>'QTY Breakdown'!H922</f>
        <v>100</v>
      </c>
      <c r="E279" s="261"/>
      <c r="F279" s="262">
        <f t="shared" si="14"/>
        <v>0</v>
      </c>
      <c r="G279" s="40"/>
    </row>
    <row r="280" spans="1:7" s="2" customFormat="1" ht="15.3" x14ac:dyDescent="0.55000000000000004">
      <c r="A280" s="37">
        <v>1.1399999999999999</v>
      </c>
      <c r="B280" s="120" t="s">
        <v>322</v>
      </c>
      <c r="C280" s="99" t="s">
        <v>19</v>
      </c>
      <c r="D280" s="54">
        <f>'QTY Breakdown'!H923</f>
        <v>115</v>
      </c>
      <c r="E280" s="261"/>
      <c r="F280" s="262">
        <f t="shared" si="14"/>
        <v>0</v>
      </c>
      <c r="G280" s="40"/>
    </row>
    <row r="281" spans="1:7" s="2" customFormat="1" ht="24" customHeight="1" x14ac:dyDescent="0.55000000000000004">
      <c r="A281" s="37">
        <v>1.1499999999999999</v>
      </c>
      <c r="B281" s="120" t="s">
        <v>320</v>
      </c>
      <c r="C281" s="99" t="s">
        <v>19</v>
      </c>
      <c r="D281" s="54">
        <f>'QTY Breakdown'!H924</f>
        <v>38</v>
      </c>
      <c r="E281" s="261"/>
      <c r="F281" s="262">
        <f t="shared" si="14"/>
        <v>0</v>
      </c>
      <c r="G281" s="40"/>
    </row>
    <row r="282" spans="1:7" s="2" customFormat="1" ht="15.3" x14ac:dyDescent="0.55000000000000004">
      <c r="A282" s="37">
        <v>1.1599999999999999</v>
      </c>
      <c r="B282" s="120" t="s">
        <v>325</v>
      </c>
      <c r="C282" s="104" t="s">
        <v>16</v>
      </c>
      <c r="D282" s="54">
        <f>'QTY Breakdown'!H925</f>
        <v>1</v>
      </c>
      <c r="E282" s="261"/>
      <c r="F282" s="262">
        <f t="shared" si="14"/>
        <v>0</v>
      </c>
      <c r="G282" s="40"/>
    </row>
    <row r="283" spans="1:7" s="2" customFormat="1" ht="15.3" x14ac:dyDescent="0.55000000000000004">
      <c r="A283" s="37">
        <v>1.17</v>
      </c>
      <c r="B283" s="111" t="s">
        <v>323</v>
      </c>
      <c r="C283" s="98" t="s">
        <v>9</v>
      </c>
      <c r="D283" s="54">
        <f>'QTY Breakdown'!H926</f>
        <v>1</v>
      </c>
      <c r="E283" s="261"/>
      <c r="F283" s="262">
        <f t="shared" si="14"/>
        <v>0</v>
      </c>
      <c r="G283" s="39"/>
    </row>
    <row r="284" spans="1:7" s="2" customFormat="1" ht="15.6" thickBot="1" x14ac:dyDescent="0.6">
      <c r="A284" s="37">
        <v>1.18</v>
      </c>
      <c r="B284" s="111" t="s">
        <v>321</v>
      </c>
      <c r="C284" s="99" t="s">
        <v>19</v>
      </c>
      <c r="D284" s="54">
        <f>'QTY Breakdown'!H927</f>
        <v>100</v>
      </c>
      <c r="E284" s="261"/>
      <c r="F284" s="262">
        <f t="shared" si="14"/>
        <v>0</v>
      </c>
      <c r="G284" s="40"/>
    </row>
    <row r="285" spans="1:7" ht="21.75" customHeight="1" thickBot="1" x14ac:dyDescent="0.6">
      <c r="A285" s="289" t="s">
        <v>225</v>
      </c>
      <c r="B285" s="290" t="s">
        <v>12</v>
      </c>
      <c r="C285" s="290"/>
      <c r="D285" s="290"/>
      <c r="E285" s="291"/>
      <c r="F285" s="252">
        <f>SUM(F266:F284)</f>
        <v>0</v>
      </c>
      <c r="G285" s="36"/>
    </row>
    <row r="286" spans="1:7" ht="21" customHeight="1" thickBot="1" x14ac:dyDescent="0.6">
      <c r="A286" s="35" t="s">
        <v>40</v>
      </c>
      <c r="B286" s="305" t="s">
        <v>1122</v>
      </c>
      <c r="C286" s="306"/>
      <c r="D286" s="306"/>
      <c r="E286" s="306"/>
      <c r="F286" s="306"/>
      <c r="G286" s="307"/>
    </row>
    <row r="287" spans="1:7" ht="15" x14ac:dyDescent="0.55000000000000004">
      <c r="A287" s="47">
        <v>1</v>
      </c>
      <c r="B287" s="311" t="s">
        <v>32</v>
      </c>
      <c r="C287" s="311"/>
      <c r="D287" s="311"/>
      <c r="E287" s="311"/>
      <c r="F287" s="311"/>
      <c r="G287" s="15"/>
    </row>
    <row r="288" spans="1:7" s="2" customFormat="1" ht="28.2" x14ac:dyDescent="0.55000000000000004">
      <c r="A288" s="209">
        <v>1</v>
      </c>
      <c r="B288" s="210" t="s">
        <v>1132</v>
      </c>
      <c r="C288" s="77" t="s">
        <v>18</v>
      </c>
      <c r="D288" s="69">
        <v>10</v>
      </c>
      <c r="E288" s="263"/>
      <c r="F288" s="264">
        <f>D288*E288</f>
        <v>0</v>
      </c>
      <c r="G288" s="68"/>
    </row>
    <row r="289" spans="1:7" ht="28.2" x14ac:dyDescent="0.55000000000000004">
      <c r="A289" s="80">
        <v>1.01</v>
      </c>
      <c r="B289" s="79" t="s">
        <v>33</v>
      </c>
      <c r="C289" s="77" t="s">
        <v>26</v>
      </c>
      <c r="D289" s="69">
        <f>'QTY Breakdown'!H932</f>
        <v>1</v>
      </c>
      <c r="E289" s="263"/>
      <c r="F289" s="264">
        <f t="shared" ref="F289:F307" si="15">D289*E289</f>
        <v>0</v>
      </c>
      <c r="G289" s="68"/>
    </row>
    <row r="290" spans="1:7" ht="28.2" x14ac:dyDescent="0.55000000000000004">
      <c r="A290" s="80">
        <v>1.02</v>
      </c>
      <c r="B290" s="79" t="s">
        <v>1045</v>
      </c>
      <c r="C290" s="77" t="s">
        <v>18</v>
      </c>
      <c r="D290" s="69">
        <f>'QTY Breakdown'!H933</f>
        <v>1</v>
      </c>
      <c r="E290" s="263"/>
      <c r="F290" s="264">
        <f t="shared" si="15"/>
        <v>0</v>
      </c>
      <c r="G290" s="68"/>
    </row>
    <row r="291" spans="1:7" ht="28.2" x14ac:dyDescent="0.55000000000000004">
      <c r="A291" s="80">
        <v>1.03</v>
      </c>
      <c r="B291" s="79" t="s">
        <v>55</v>
      </c>
      <c r="C291" s="99" t="s">
        <v>25</v>
      </c>
      <c r="D291" s="69">
        <f>'QTY Breakdown'!H934</f>
        <v>0.15000000000000002</v>
      </c>
      <c r="E291" s="263"/>
      <c r="F291" s="264">
        <f t="shared" si="15"/>
        <v>0</v>
      </c>
      <c r="G291" s="68"/>
    </row>
    <row r="292" spans="1:7" ht="42.3" x14ac:dyDescent="0.55000000000000004">
      <c r="A292" s="80">
        <v>1.04</v>
      </c>
      <c r="B292" s="79" t="s">
        <v>56</v>
      </c>
      <c r="C292" s="99" t="s">
        <v>25</v>
      </c>
      <c r="D292" s="69">
        <f>'QTY Breakdown'!H935</f>
        <v>0.15000000000000002</v>
      </c>
      <c r="E292" s="263"/>
      <c r="F292" s="264">
        <f t="shared" si="15"/>
        <v>0</v>
      </c>
      <c r="G292" s="68"/>
    </row>
    <row r="293" spans="1:7" ht="42.3" x14ac:dyDescent="0.55000000000000004">
      <c r="A293" s="80">
        <v>1.05</v>
      </c>
      <c r="B293" s="79" t="s">
        <v>58</v>
      </c>
      <c r="C293" s="99" t="s">
        <v>25</v>
      </c>
      <c r="D293" s="69">
        <f>'QTY Breakdown'!H936</f>
        <v>0.89999999999999991</v>
      </c>
      <c r="E293" s="263"/>
      <c r="F293" s="264">
        <f t="shared" si="15"/>
        <v>0</v>
      </c>
      <c r="G293" s="68"/>
    </row>
    <row r="294" spans="1:7" ht="42.3" x14ac:dyDescent="0.55000000000000004">
      <c r="A294" s="80">
        <v>1.06</v>
      </c>
      <c r="B294" s="79" t="s">
        <v>59</v>
      </c>
      <c r="C294" s="99" t="s">
        <v>25</v>
      </c>
      <c r="D294" s="69">
        <f>'QTY Breakdown'!H937</f>
        <v>1.0799999999999998</v>
      </c>
      <c r="E294" s="263"/>
      <c r="F294" s="264">
        <f t="shared" si="15"/>
        <v>0</v>
      </c>
      <c r="G294" s="68"/>
    </row>
    <row r="295" spans="1:7" x14ac:dyDescent="0.55000000000000004">
      <c r="A295" s="80">
        <v>1.07</v>
      </c>
      <c r="B295" s="79" t="s">
        <v>60</v>
      </c>
      <c r="C295" s="77" t="s">
        <v>26</v>
      </c>
      <c r="D295" s="69">
        <f>'QTY Breakdown'!H938</f>
        <v>1</v>
      </c>
      <c r="E295" s="263"/>
      <c r="F295" s="264">
        <f t="shared" si="15"/>
        <v>0</v>
      </c>
      <c r="G295" s="68"/>
    </row>
    <row r="296" spans="1:7" x14ac:dyDescent="0.55000000000000004">
      <c r="A296" s="80">
        <v>1.08</v>
      </c>
      <c r="B296" s="79" t="s">
        <v>61</v>
      </c>
      <c r="C296" s="99" t="s">
        <v>19</v>
      </c>
      <c r="D296" s="69">
        <f>'QTY Breakdown'!H939</f>
        <v>20</v>
      </c>
      <c r="E296" s="263"/>
      <c r="F296" s="264">
        <f t="shared" si="15"/>
        <v>0</v>
      </c>
      <c r="G296" s="68"/>
    </row>
    <row r="297" spans="1:7" ht="19.5" customHeight="1" x14ac:dyDescent="0.55000000000000004">
      <c r="A297" s="80">
        <v>1.0900000000000001</v>
      </c>
      <c r="B297" s="79" t="s">
        <v>62</v>
      </c>
      <c r="C297" s="99" t="s">
        <v>19</v>
      </c>
      <c r="D297" s="69">
        <f>'QTY Breakdown'!H940</f>
        <v>50</v>
      </c>
      <c r="E297" s="263"/>
      <c r="F297" s="264">
        <f t="shared" si="15"/>
        <v>0</v>
      </c>
      <c r="G297" s="68"/>
    </row>
    <row r="298" spans="1:7" ht="21.75" customHeight="1" x14ac:dyDescent="0.55000000000000004">
      <c r="A298" s="80">
        <v>1.1000000000000001</v>
      </c>
      <c r="B298" s="79" t="s">
        <v>34</v>
      </c>
      <c r="C298" s="77" t="s">
        <v>26</v>
      </c>
      <c r="D298" s="69">
        <f>'QTY Breakdown'!H941</f>
        <v>2</v>
      </c>
      <c r="E298" s="263"/>
      <c r="F298" s="264">
        <f t="shared" si="15"/>
        <v>0</v>
      </c>
      <c r="G298" s="68"/>
    </row>
    <row r="299" spans="1:7" x14ac:dyDescent="0.55000000000000004">
      <c r="A299" s="80">
        <v>1.1100000000000001</v>
      </c>
      <c r="B299" s="79" t="s">
        <v>35</v>
      </c>
      <c r="C299" s="77" t="s">
        <v>26</v>
      </c>
      <c r="D299" s="69">
        <f>'QTY Breakdown'!H942</f>
        <v>1</v>
      </c>
      <c r="E299" s="263"/>
      <c r="F299" s="264">
        <f t="shared" si="15"/>
        <v>0</v>
      </c>
      <c r="G299" s="68"/>
    </row>
    <row r="300" spans="1:7" x14ac:dyDescent="0.55000000000000004">
      <c r="A300" s="80">
        <v>1.1200000000000001</v>
      </c>
      <c r="B300" s="79" t="s">
        <v>36</v>
      </c>
      <c r="C300" s="99" t="s">
        <v>19</v>
      </c>
      <c r="D300" s="69">
        <f>'QTY Breakdown'!H943</f>
        <v>200</v>
      </c>
      <c r="E300" s="263"/>
      <c r="F300" s="264">
        <f t="shared" si="15"/>
        <v>0</v>
      </c>
      <c r="G300" s="68"/>
    </row>
    <row r="301" spans="1:7" x14ac:dyDescent="0.55000000000000004">
      <c r="A301" s="80">
        <v>1.1299999999999999</v>
      </c>
      <c r="B301" s="79" t="s">
        <v>37</v>
      </c>
      <c r="C301" s="77" t="s">
        <v>26</v>
      </c>
      <c r="D301" s="69">
        <f>'QTY Breakdown'!H944</f>
        <v>1</v>
      </c>
      <c r="E301" s="263"/>
      <c r="F301" s="264">
        <f t="shared" si="15"/>
        <v>0</v>
      </c>
      <c r="G301" s="68"/>
    </row>
    <row r="302" spans="1:7" ht="28.2" x14ac:dyDescent="0.55000000000000004">
      <c r="A302" s="80">
        <v>1.1399999999999999</v>
      </c>
      <c r="B302" s="78" t="s">
        <v>67</v>
      </c>
      <c r="C302" s="77" t="s">
        <v>18</v>
      </c>
      <c r="D302" s="69">
        <f>'QTY Breakdown'!H945</f>
        <v>12</v>
      </c>
      <c r="E302" s="263"/>
      <c r="F302" s="264">
        <f t="shared" si="15"/>
        <v>0</v>
      </c>
      <c r="G302" s="68"/>
    </row>
    <row r="303" spans="1:7" x14ac:dyDescent="0.55000000000000004">
      <c r="A303" s="80">
        <v>1.1499999999999999</v>
      </c>
      <c r="B303" s="79" t="s">
        <v>63</v>
      </c>
      <c r="C303" s="77" t="s">
        <v>26</v>
      </c>
      <c r="D303" s="69">
        <f>'QTY Breakdown'!H946</f>
        <v>1</v>
      </c>
      <c r="E303" s="263"/>
      <c r="F303" s="264">
        <f t="shared" ref="F303:F305" si="16">D303*E303</f>
        <v>0</v>
      </c>
      <c r="G303" s="68"/>
    </row>
    <row r="304" spans="1:7" ht="28.2" x14ac:dyDescent="0.55000000000000004">
      <c r="A304" s="80">
        <v>1.1599999999999999</v>
      </c>
      <c r="B304" s="79" t="s">
        <v>64</v>
      </c>
      <c r="C304" s="77" t="s">
        <v>26</v>
      </c>
      <c r="D304" s="69">
        <f>'QTY Breakdown'!H947</f>
        <v>1</v>
      </c>
      <c r="E304" s="263"/>
      <c r="F304" s="264">
        <f t="shared" si="16"/>
        <v>0</v>
      </c>
      <c r="G304" s="68"/>
    </row>
    <row r="305" spans="1:7" x14ac:dyDescent="0.55000000000000004">
      <c r="A305" s="80">
        <v>1.17</v>
      </c>
      <c r="B305" s="79" t="s">
        <v>65</v>
      </c>
      <c r="C305" s="77" t="s">
        <v>57</v>
      </c>
      <c r="D305" s="69">
        <f>'QTY Breakdown'!H948</f>
        <v>1</v>
      </c>
      <c r="E305" s="263"/>
      <c r="F305" s="264">
        <f t="shared" si="16"/>
        <v>0</v>
      </c>
      <c r="G305" s="68"/>
    </row>
    <row r="306" spans="1:7" x14ac:dyDescent="0.55000000000000004">
      <c r="A306" s="80">
        <v>1.18</v>
      </c>
      <c r="B306" s="79" t="s">
        <v>66</v>
      </c>
      <c r="C306" s="99" t="s">
        <v>19</v>
      </c>
      <c r="D306" s="69">
        <f>'QTY Breakdown'!H949</f>
        <v>130</v>
      </c>
      <c r="E306" s="263"/>
      <c r="F306" s="264">
        <f t="shared" si="15"/>
        <v>0</v>
      </c>
      <c r="G306" s="68"/>
    </row>
    <row r="307" spans="1:7" ht="14.7" thickBot="1" x14ac:dyDescent="0.6">
      <c r="A307" s="80">
        <v>1.19</v>
      </c>
      <c r="B307" s="79" t="s">
        <v>38</v>
      </c>
      <c r="C307" s="77" t="s">
        <v>18</v>
      </c>
      <c r="D307" s="69">
        <f>'QTY Breakdown'!H950</f>
        <v>1</v>
      </c>
      <c r="E307" s="263"/>
      <c r="F307" s="264">
        <f t="shared" si="15"/>
        <v>0</v>
      </c>
      <c r="G307" s="68"/>
    </row>
    <row r="308" spans="1:7" ht="15.3" thickBot="1" x14ac:dyDescent="0.6">
      <c r="A308" s="289" t="s">
        <v>39</v>
      </c>
      <c r="B308" s="312" t="s">
        <v>12</v>
      </c>
      <c r="C308" s="290"/>
      <c r="D308" s="290"/>
      <c r="E308" s="291"/>
      <c r="F308" s="252">
        <f>SUM(F288:F307)</f>
        <v>0</v>
      </c>
      <c r="G308" s="36"/>
    </row>
    <row r="309" spans="1:7" ht="21" customHeight="1" thickBot="1" x14ac:dyDescent="0.6">
      <c r="A309" s="35" t="s">
        <v>42</v>
      </c>
      <c r="B309" s="308" t="s">
        <v>1123</v>
      </c>
      <c r="C309" s="309"/>
      <c r="D309" s="309"/>
      <c r="E309" s="309"/>
      <c r="F309" s="309"/>
      <c r="G309" s="310"/>
    </row>
    <row r="310" spans="1:7" ht="15" x14ac:dyDescent="0.55000000000000004">
      <c r="A310" s="47">
        <v>1</v>
      </c>
      <c r="B310" s="301" t="s">
        <v>41</v>
      </c>
      <c r="C310" s="301"/>
      <c r="D310" s="301"/>
      <c r="E310" s="301"/>
      <c r="F310" s="301"/>
      <c r="G310" s="15"/>
    </row>
    <row r="311" spans="1:7" ht="15.3" x14ac:dyDescent="0.55000000000000004">
      <c r="A311" s="110">
        <v>1</v>
      </c>
      <c r="B311" s="111" t="s">
        <v>196</v>
      </c>
      <c r="C311" s="112" t="s">
        <v>25</v>
      </c>
      <c r="D311" s="54">
        <f>'QTY Breakdown'!H953</f>
        <v>0.16955999999999996</v>
      </c>
      <c r="E311" s="261"/>
      <c r="F311" s="262">
        <f>D311*E311</f>
        <v>0</v>
      </c>
      <c r="G311" s="40"/>
    </row>
    <row r="312" spans="1:7" ht="15.3" x14ac:dyDescent="0.55000000000000004">
      <c r="A312" s="110">
        <v>1.01</v>
      </c>
      <c r="B312" s="111" t="s">
        <v>197</v>
      </c>
      <c r="C312" s="112" t="s">
        <v>25</v>
      </c>
      <c r="D312" s="54">
        <f>'QTY Breakdown'!H954</f>
        <v>0.16955999999999996</v>
      </c>
      <c r="E312" s="261"/>
      <c r="F312" s="262">
        <f t="shared" ref="F312:F319" si="17">D312*E312</f>
        <v>0</v>
      </c>
      <c r="G312" s="40"/>
    </row>
    <row r="313" spans="1:7" ht="15.3" x14ac:dyDescent="0.55000000000000004">
      <c r="A313" s="110">
        <v>1.02</v>
      </c>
      <c r="B313" s="111" t="s">
        <v>198</v>
      </c>
      <c r="C313" s="112" t="s">
        <v>25</v>
      </c>
      <c r="D313" s="54">
        <f>'QTY Breakdown'!H955</f>
        <v>0.11303999999999999</v>
      </c>
      <c r="E313" s="261"/>
      <c r="F313" s="262">
        <f t="shared" si="17"/>
        <v>0</v>
      </c>
      <c r="G313" s="40"/>
    </row>
    <row r="314" spans="1:7" ht="30.6" x14ac:dyDescent="0.55000000000000004">
      <c r="A314" s="110">
        <v>1.03</v>
      </c>
      <c r="B314" s="111" t="s">
        <v>199</v>
      </c>
      <c r="C314" s="98" t="s">
        <v>14</v>
      </c>
      <c r="D314" s="54">
        <f>'QTY Breakdown'!H956</f>
        <v>2</v>
      </c>
      <c r="E314" s="261"/>
      <c r="F314" s="262">
        <f t="shared" si="17"/>
        <v>0</v>
      </c>
      <c r="G314" s="40"/>
    </row>
    <row r="315" spans="1:7" ht="15.3" x14ac:dyDescent="0.55000000000000004">
      <c r="A315" s="110">
        <v>1.04</v>
      </c>
      <c r="B315" s="111" t="s">
        <v>200</v>
      </c>
      <c r="C315" s="98" t="s">
        <v>14</v>
      </c>
      <c r="D315" s="54">
        <f>'QTY Breakdown'!H957</f>
        <v>3</v>
      </c>
      <c r="E315" s="261"/>
      <c r="F315" s="262">
        <f t="shared" si="17"/>
        <v>0</v>
      </c>
      <c r="G315" s="40"/>
    </row>
    <row r="316" spans="1:7" ht="30.6" x14ac:dyDescent="0.55000000000000004">
      <c r="A316" s="110">
        <v>1.05</v>
      </c>
      <c r="B316" s="111" t="s">
        <v>201</v>
      </c>
      <c r="C316" s="113" t="s">
        <v>22</v>
      </c>
      <c r="D316" s="54">
        <f>'QTY Breakdown'!H958</f>
        <v>1.1303999999999998</v>
      </c>
      <c r="E316" s="261"/>
      <c r="F316" s="262">
        <f t="shared" si="17"/>
        <v>0</v>
      </c>
      <c r="G316" s="40"/>
    </row>
    <row r="317" spans="1:7" ht="15.3" x14ac:dyDescent="0.55000000000000004">
      <c r="A317" s="110">
        <v>1.06</v>
      </c>
      <c r="B317" s="111" t="s">
        <v>202</v>
      </c>
      <c r="C317" s="113" t="s">
        <v>22</v>
      </c>
      <c r="D317" s="54">
        <f>'QTY Breakdown'!H959</f>
        <v>1.1303999999999998</v>
      </c>
      <c r="E317" s="261"/>
      <c r="F317" s="262">
        <f t="shared" si="17"/>
        <v>0</v>
      </c>
      <c r="G317" s="40"/>
    </row>
    <row r="318" spans="1:7" ht="22.5" customHeight="1" x14ac:dyDescent="0.55000000000000004">
      <c r="A318" s="110">
        <v>1.07</v>
      </c>
      <c r="B318" s="111" t="s">
        <v>203</v>
      </c>
      <c r="C318" s="99" t="s">
        <v>19</v>
      </c>
      <c r="D318" s="54">
        <f>'QTY Breakdown'!H960</f>
        <v>4</v>
      </c>
      <c r="E318" s="261"/>
      <c r="F318" s="262">
        <f t="shared" si="17"/>
        <v>0</v>
      </c>
      <c r="G318" s="40"/>
    </row>
    <row r="319" spans="1:7" ht="30.9" thickBot="1" x14ac:dyDescent="0.6">
      <c r="A319" s="110">
        <v>1.08</v>
      </c>
      <c r="B319" s="111" t="s">
        <v>204</v>
      </c>
      <c r="C319" s="99" t="s">
        <v>19</v>
      </c>
      <c r="D319" s="54">
        <f>'QTY Breakdown'!H961</f>
        <v>1.3</v>
      </c>
      <c r="E319" s="261"/>
      <c r="F319" s="262">
        <f t="shared" si="17"/>
        <v>0</v>
      </c>
      <c r="G319" s="40"/>
    </row>
    <row r="320" spans="1:7" ht="26.25" customHeight="1" thickBot="1" x14ac:dyDescent="0.6">
      <c r="A320" s="289" t="s">
        <v>343</v>
      </c>
      <c r="B320" s="290" t="s">
        <v>12</v>
      </c>
      <c r="C320" s="290"/>
      <c r="D320" s="290"/>
      <c r="E320" s="291"/>
      <c r="F320" s="252">
        <f>SUM(F311:F319)</f>
        <v>0</v>
      </c>
      <c r="G320" s="36"/>
    </row>
    <row r="321" spans="1:7" ht="22.15" customHeight="1" thickBot="1" x14ac:dyDescent="0.6">
      <c r="A321" s="35" t="s">
        <v>228</v>
      </c>
      <c r="B321" s="316" t="s">
        <v>1124</v>
      </c>
      <c r="C321" s="317"/>
      <c r="D321" s="317"/>
      <c r="E321" s="317"/>
      <c r="F321" s="317"/>
      <c r="G321" s="318"/>
    </row>
    <row r="322" spans="1:7" ht="22.5" customHeight="1" x14ac:dyDescent="0.55000000000000004">
      <c r="A322" s="47">
        <v>1</v>
      </c>
      <c r="B322" s="319" t="s">
        <v>942</v>
      </c>
      <c r="C322" s="319"/>
      <c r="D322" s="319"/>
      <c r="E322" s="319"/>
      <c r="F322" s="319"/>
      <c r="G322" s="15"/>
    </row>
    <row r="323" spans="1:7" ht="15.3" x14ac:dyDescent="0.55000000000000004">
      <c r="A323" s="37">
        <v>1</v>
      </c>
      <c r="B323" s="111" t="s">
        <v>300</v>
      </c>
      <c r="C323" s="99" t="s">
        <v>25</v>
      </c>
      <c r="D323" s="54">
        <f>'QTY Breakdown'!H971</f>
        <v>360.95949999999999</v>
      </c>
      <c r="E323" s="261"/>
      <c r="F323" s="262">
        <f>D323*E323</f>
        <v>0</v>
      </c>
      <c r="G323" s="40"/>
    </row>
    <row r="324" spans="1:7" ht="30.6" x14ac:dyDescent="0.55000000000000004">
      <c r="A324" s="37">
        <v>1.01</v>
      </c>
      <c r="B324" s="120" t="s">
        <v>301</v>
      </c>
      <c r="C324" s="99" t="s">
        <v>25</v>
      </c>
      <c r="D324" s="54">
        <f>'QTY Breakdown'!H974</f>
        <v>194.52999999999997</v>
      </c>
      <c r="E324" s="261"/>
      <c r="F324" s="262">
        <f t="shared" ref="F324:F331" si="18">D324*E324</f>
        <v>0</v>
      </c>
      <c r="G324" s="40"/>
    </row>
    <row r="325" spans="1:7" ht="30.6" x14ac:dyDescent="0.55000000000000004">
      <c r="A325" s="37">
        <v>1.02</v>
      </c>
      <c r="B325" s="120" t="s">
        <v>1130</v>
      </c>
      <c r="C325" s="99" t="s">
        <v>25</v>
      </c>
      <c r="D325" s="54">
        <f>'QTY Breakdown'!H982</f>
        <v>380.09069999999997</v>
      </c>
      <c r="E325" s="261"/>
      <c r="F325" s="262">
        <f t="shared" si="18"/>
        <v>0</v>
      </c>
      <c r="G325" s="40"/>
    </row>
    <row r="326" spans="1:7" ht="15.3" x14ac:dyDescent="0.55000000000000004">
      <c r="A326" s="37">
        <v>1.03</v>
      </c>
      <c r="B326" s="111" t="s">
        <v>302</v>
      </c>
      <c r="C326" s="99" t="s">
        <v>22</v>
      </c>
      <c r="D326" s="54">
        <f>'QTY Breakdown'!H990</f>
        <v>397</v>
      </c>
      <c r="E326" s="261"/>
      <c r="F326" s="262">
        <f t="shared" si="18"/>
        <v>0</v>
      </c>
      <c r="G326" s="40"/>
    </row>
    <row r="327" spans="1:7" ht="15.3" x14ac:dyDescent="0.55000000000000004">
      <c r="A327" s="37">
        <v>1.04</v>
      </c>
      <c r="B327" s="111" t="s">
        <v>303</v>
      </c>
      <c r="C327" s="99" t="s">
        <v>25</v>
      </c>
      <c r="D327" s="54">
        <f>'QTY Breakdown'!H1000</f>
        <v>39.864460000000001</v>
      </c>
      <c r="E327" s="261"/>
      <c r="F327" s="262">
        <f t="shared" si="18"/>
        <v>0</v>
      </c>
      <c r="G327" s="40"/>
    </row>
    <row r="328" spans="1:7" ht="30.6" x14ac:dyDescent="0.55000000000000004">
      <c r="A328" s="37">
        <v>1.05</v>
      </c>
      <c r="B328" s="111" t="s">
        <v>304</v>
      </c>
      <c r="C328" s="99" t="s">
        <v>25</v>
      </c>
      <c r="D328" s="54">
        <f>'QTY Breakdown'!H1007</f>
        <v>166.78000000000003</v>
      </c>
      <c r="E328" s="261"/>
      <c r="F328" s="262">
        <f t="shared" si="18"/>
        <v>0</v>
      </c>
      <c r="G328" s="40"/>
    </row>
    <row r="329" spans="1:7" ht="30.6" x14ac:dyDescent="0.55000000000000004">
      <c r="A329" s="37">
        <v>1.06</v>
      </c>
      <c r="B329" s="111" t="s">
        <v>305</v>
      </c>
      <c r="C329" s="99" t="s">
        <v>22</v>
      </c>
      <c r="D329" s="54">
        <f>'QTY Breakdown'!H1011</f>
        <v>1239.5999999999999</v>
      </c>
      <c r="E329" s="261"/>
      <c r="F329" s="262">
        <f t="shared" si="18"/>
        <v>0</v>
      </c>
      <c r="G329" s="40"/>
    </row>
    <row r="330" spans="1:7" ht="28.2" x14ac:dyDescent="0.55000000000000004">
      <c r="A330" s="37">
        <v>1.07</v>
      </c>
      <c r="B330" s="230" t="s">
        <v>1131</v>
      </c>
      <c r="C330" s="99" t="s">
        <v>773</v>
      </c>
      <c r="D330" s="54">
        <f>'QTY Breakdown'!H1003</f>
        <v>136</v>
      </c>
      <c r="E330" s="265"/>
      <c r="F330" s="262">
        <f t="shared" ref="F330" si="19">D330*E330</f>
        <v>0</v>
      </c>
      <c r="G330" s="40"/>
    </row>
    <row r="331" spans="1:7" ht="15.6" thickBot="1" x14ac:dyDescent="0.6">
      <c r="A331" s="37">
        <v>1.08</v>
      </c>
      <c r="B331" s="111" t="s">
        <v>306</v>
      </c>
      <c r="C331" s="99" t="s">
        <v>22</v>
      </c>
      <c r="D331" s="54">
        <f>'QTY Breakdown'!H1015</f>
        <v>1239.5999999999999</v>
      </c>
      <c r="E331" s="261"/>
      <c r="F331" s="262">
        <f t="shared" si="18"/>
        <v>0</v>
      </c>
      <c r="G331" s="40"/>
    </row>
    <row r="332" spans="1:7" ht="19.899999999999999" customHeight="1" thickBot="1" x14ac:dyDescent="0.6">
      <c r="A332" s="43"/>
      <c r="B332" s="302" t="s">
        <v>12</v>
      </c>
      <c r="C332" s="303"/>
      <c r="D332" s="303"/>
      <c r="E332" s="304"/>
      <c r="F332" s="251">
        <f>SUM(F323:F331)</f>
        <v>0</v>
      </c>
      <c r="G332" s="42"/>
    </row>
    <row r="333" spans="1:7" ht="24" customHeight="1" x14ac:dyDescent="0.55000000000000004">
      <c r="A333" s="47">
        <v>2</v>
      </c>
      <c r="B333" s="319" t="s">
        <v>226</v>
      </c>
      <c r="C333" s="319"/>
      <c r="D333" s="319"/>
      <c r="E333" s="319"/>
      <c r="F333" s="319"/>
      <c r="G333" s="15"/>
    </row>
    <row r="334" spans="1:7" ht="15.3" x14ac:dyDescent="0.55000000000000004">
      <c r="A334" s="37">
        <v>2.0099999999999998</v>
      </c>
      <c r="B334" s="111" t="s">
        <v>326</v>
      </c>
      <c r="C334" s="104" t="s">
        <v>25</v>
      </c>
      <c r="D334" s="54">
        <f>'QTY Breakdown'!H1019</f>
        <v>7.865000000000002</v>
      </c>
      <c r="E334" s="261"/>
      <c r="F334" s="262">
        <f>D334*E334</f>
        <v>0</v>
      </c>
      <c r="G334" s="40"/>
    </row>
    <row r="335" spans="1:7" ht="30.6" x14ac:dyDescent="0.55000000000000004">
      <c r="A335" s="37">
        <v>2.02</v>
      </c>
      <c r="B335" s="120" t="s">
        <v>327</v>
      </c>
      <c r="C335" s="104" t="s">
        <v>25</v>
      </c>
      <c r="D335" s="54">
        <f>'QTY Breakdown'!H1023</f>
        <v>4.7246249999999996</v>
      </c>
      <c r="E335" s="261"/>
      <c r="F335" s="262">
        <f t="shared" ref="F335:F341" si="20">D335*E335</f>
        <v>0</v>
      </c>
      <c r="G335" s="40"/>
    </row>
    <row r="336" spans="1:7" ht="30.6" x14ac:dyDescent="0.55000000000000004">
      <c r="A336" s="37">
        <v>2.0299999999999998</v>
      </c>
      <c r="B336" s="120" t="s">
        <v>328</v>
      </c>
      <c r="C336" s="104" t="s">
        <v>25</v>
      </c>
      <c r="D336" s="54">
        <f>'QTY Breakdown'!H1027</f>
        <v>0.67587500000000011</v>
      </c>
      <c r="E336" s="261"/>
      <c r="F336" s="262">
        <f t="shared" si="20"/>
        <v>0</v>
      </c>
      <c r="G336" s="40"/>
    </row>
    <row r="337" spans="1:7" ht="30.6" x14ac:dyDescent="0.55000000000000004">
      <c r="A337" s="37">
        <v>2.04</v>
      </c>
      <c r="B337" s="111" t="s">
        <v>329</v>
      </c>
      <c r="C337" s="104" t="s">
        <v>22</v>
      </c>
      <c r="D337" s="54">
        <f>'QTY Breakdown'!H1031</f>
        <v>13.5</v>
      </c>
      <c r="E337" s="261"/>
      <c r="F337" s="262">
        <f t="shared" si="20"/>
        <v>0</v>
      </c>
      <c r="G337" s="40"/>
    </row>
    <row r="338" spans="1:7" ht="15.3" x14ac:dyDescent="0.55000000000000004">
      <c r="A338" s="37">
        <v>2.0499999999999998</v>
      </c>
      <c r="B338" s="111" t="s">
        <v>330</v>
      </c>
      <c r="C338" s="104" t="s">
        <v>22</v>
      </c>
      <c r="D338" s="54">
        <f>'QTY Breakdown'!H1034</f>
        <v>19.25</v>
      </c>
      <c r="E338" s="261"/>
      <c r="F338" s="262">
        <f t="shared" si="20"/>
        <v>0</v>
      </c>
      <c r="G338" s="40"/>
    </row>
    <row r="339" spans="1:7" ht="15.3" x14ac:dyDescent="0.55000000000000004">
      <c r="A339" s="37">
        <v>2.06</v>
      </c>
      <c r="B339" s="111" t="s">
        <v>331</v>
      </c>
      <c r="C339" s="104" t="s">
        <v>22</v>
      </c>
      <c r="D339" s="54">
        <f>'QTY Breakdown'!H1037</f>
        <v>19.25</v>
      </c>
      <c r="E339" s="261"/>
      <c r="F339" s="262">
        <f t="shared" si="20"/>
        <v>0</v>
      </c>
      <c r="G339" s="40"/>
    </row>
    <row r="340" spans="1:7" ht="15.3" x14ac:dyDescent="0.55000000000000004">
      <c r="A340" s="37">
        <v>2.0699999999999998</v>
      </c>
      <c r="B340" s="111" t="s">
        <v>332</v>
      </c>
      <c r="C340" s="104" t="s">
        <v>22</v>
      </c>
      <c r="D340" s="54">
        <f>'QTY Breakdown'!H1041</f>
        <v>27</v>
      </c>
      <c r="E340" s="261"/>
      <c r="F340" s="262">
        <f t="shared" si="20"/>
        <v>0</v>
      </c>
      <c r="G340" s="40"/>
    </row>
    <row r="341" spans="1:7" ht="15.6" thickBot="1" x14ac:dyDescent="0.6">
      <c r="A341" s="37">
        <v>2.08</v>
      </c>
      <c r="B341" s="111" t="s">
        <v>333</v>
      </c>
      <c r="C341" s="98" t="s">
        <v>14</v>
      </c>
      <c r="D341" s="54">
        <v>3</v>
      </c>
      <c r="E341" s="261"/>
      <c r="F341" s="262">
        <f t="shared" si="20"/>
        <v>0</v>
      </c>
      <c r="G341" s="40"/>
    </row>
    <row r="342" spans="1:7" ht="15.3" thickBot="1" x14ac:dyDescent="0.6">
      <c r="A342" s="43"/>
      <c r="B342" s="302" t="s">
        <v>12</v>
      </c>
      <c r="C342" s="303"/>
      <c r="D342" s="303"/>
      <c r="E342" s="304"/>
      <c r="F342" s="251">
        <f>SUM(F334:F341)</f>
        <v>0</v>
      </c>
      <c r="G342" s="42"/>
    </row>
    <row r="343" spans="1:7" ht="15.3" thickBot="1" x14ac:dyDescent="0.6">
      <c r="A343" s="289" t="s">
        <v>227</v>
      </c>
      <c r="B343" s="290" t="s">
        <v>12</v>
      </c>
      <c r="C343" s="290"/>
      <c r="D343" s="290"/>
      <c r="E343" s="291"/>
      <c r="F343" s="252">
        <f>SUM(F332,F342)</f>
        <v>0</v>
      </c>
      <c r="G343" s="36"/>
    </row>
    <row r="344" spans="1:7" ht="15.3" thickBot="1" x14ac:dyDescent="0.6">
      <c r="A344" s="35" t="s">
        <v>341</v>
      </c>
      <c r="B344" s="308" t="s">
        <v>1125</v>
      </c>
      <c r="C344" s="309"/>
      <c r="D344" s="309"/>
      <c r="E344" s="309"/>
      <c r="F344" s="309"/>
      <c r="G344" s="310"/>
    </row>
    <row r="345" spans="1:7" ht="15" x14ac:dyDescent="0.55000000000000004">
      <c r="A345" s="47">
        <v>1</v>
      </c>
      <c r="B345" s="301" t="s">
        <v>938</v>
      </c>
      <c r="C345" s="301"/>
      <c r="D345" s="301"/>
      <c r="E345" s="301"/>
      <c r="F345" s="301"/>
      <c r="G345" s="15"/>
    </row>
    <row r="346" spans="1:7" x14ac:dyDescent="0.55000000000000004">
      <c r="A346" s="37">
        <v>1.01</v>
      </c>
      <c r="B346" s="76" t="s">
        <v>205</v>
      </c>
      <c r="C346" s="98" t="s">
        <v>22</v>
      </c>
      <c r="D346" s="54">
        <f>'QTY Breakdown'!H1048</f>
        <v>232.56</v>
      </c>
      <c r="E346" s="265"/>
      <c r="F346" s="262">
        <f>D346*E346</f>
        <v>0</v>
      </c>
      <c r="G346" s="40"/>
    </row>
    <row r="347" spans="1:7" x14ac:dyDescent="0.55000000000000004">
      <c r="A347" s="37">
        <v>1.0229999999999999</v>
      </c>
      <c r="B347" s="76" t="s">
        <v>939</v>
      </c>
      <c r="C347" s="99" t="s">
        <v>25</v>
      </c>
      <c r="D347" s="54">
        <f>'QTY Breakdown'!H1051</f>
        <v>34.884</v>
      </c>
      <c r="E347" s="265"/>
      <c r="F347" s="262">
        <f t="shared" ref="F347:F350" si="21">D347*E347</f>
        <v>0</v>
      </c>
      <c r="G347" s="40"/>
    </row>
    <row r="348" spans="1:7" ht="42.3" x14ac:dyDescent="0.55000000000000004">
      <c r="A348" s="37">
        <v>1.036</v>
      </c>
      <c r="B348" s="115" t="s">
        <v>206</v>
      </c>
      <c r="C348" s="99" t="s">
        <v>25</v>
      </c>
      <c r="D348" s="54">
        <f>'QTY Breakdown'!H1054</f>
        <v>23.256</v>
      </c>
      <c r="E348" s="265"/>
      <c r="F348" s="262">
        <f t="shared" si="21"/>
        <v>0</v>
      </c>
      <c r="G348" s="40"/>
    </row>
    <row r="349" spans="1:7" x14ac:dyDescent="0.55000000000000004">
      <c r="A349" s="37">
        <v>1.0489999999999999</v>
      </c>
      <c r="B349" s="76" t="s">
        <v>207</v>
      </c>
      <c r="C349" s="114" t="s">
        <v>43</v>
      </c>
      <c r="D349" s="54">
        <f>'QTY Breakdown'!H1056</f>
        <v>1</v>
      </c>
      <c r="E349" s="265"/>
      <c r="F349" s="262">
        <f t="shared" si="21"/>
        <v>0</v>
      </c>
      <c r="G349" s="40"/>
    </row>
    <row r="350" spans="1:7" ht="14.7" thickBot="1" x14ac:dyDescent="0.6">
      <c r="A350" s="37">
        <v>1.0620000000000001</v>
      </c>
      <c r="B350" s="76" t="s">
        <v>344</v>
      </c>
      <c r="C350" s="98" t="s">
        <v>9</v>
      </c>
      <c r="D350" s="54">
        <f>'QTY Breakdown'!H1057</f>
        <v>1</v>
      </c>
      <c r="E350" s="265"/>
      <c r="F350" s="262">
        <f t="shared" si="21"/>
        <v>0</v>
      </c>
      <c r="G350" s="40"/>
    </row>
    <row r="351" spans="1:7" ht="15.3" thickBot="1" x14ac:dyDescent="0.6">
      <c r="A351" s="43"/>
      <c r="B351" s="302" t="s">
        <v>12</v>
      </c>
      <c r="C351" s="303"/>
      <c r="D351" s="303"/>
      <c r="E351" s="304"/>
      <c r="F351" s="251">
        <f>SUM(F346:F350)</f>
        <v>0</v>
      </c>
      <c r="G351" s="42"/>
    </row>
    <row r="352" spans="1:7" ht="15" x14ac:dyDescent="0.55000000000000004">
      <c r="A352" s="47">
        <v>2</v>
      </c>
      <c r="B352" s="301" t="s">
        <v>44</v>
      </c>
      <c r="C352" s="301"/>
      <c r="D352" s="301"/>
      <c r="E352" s="301"/>
      <c r="F352" s="301"/>
      <c r="G352" s="15"/>
    </row>
    <row r="353" spans="1:7" x14ac:dyDescent="0.55000000000000004">
      <c r="A353" s="37">
        <v>2.0099999999999998</v>
      </c>
      <c r="B353" s="76" t="s">
        <v>208</v>
      </c>
      <c r="C353" s="98" t="s">
        <v>22</v>
      </c>
      <c r="D353" s="54">
        <f>'QTY Breakdown'!H1067</f>
        <v>4338.3999999999996</v>
      </c>
      <c r="E353" s="265"/>
      <c r="F353" s="262">
        <f>D353*E353</f>
        <v>0</v>
      </c>
      <c r="G353" s="40"/>
    </row>
    <row r="354" spans="1:7" x14ac:dyDescent="0.55000000000000004">
      <c r="A354" s="37">
        <v>2.02</v>
      </c>
      <c r="B354" s="115" t="s">
        <v>209</v>
      </c>
      <c r="C354" s="99" t="s">
        <v>25</v>
      </c>
      <c r="D354" s="54">
        <f>'QTY Breakdown'!H1070</f>
        <v>867.68</v>
      </c>
      <c r="E354" s="265"/>
      <c r="F354" s="262">
        <f t="shared" ref="F354:F356" si="22">D354*E354</f>
        <v>0</v>
      </c>
      <c r="G354" s="40"/>
    </row>
    <row r="355" spans="1:7" x14ac:dyDescent="0.55000000000000004">
      <c r="A355" s="37">
        <v>2.0299999999999998</v>
      </c>
      <c r="B355" s="76" t="s">
        <v>210</v>
      </c>
      <c r="C355" s="114" t="s">
        <v>231</v>
      </c>
      <c r="D355" s="54">
        <f>'QTY Breakdown'!H1073</f>
        <v>108.46</v>
      </c>
      <c r="E355" s="265"/>
      <c r="F355" s="262">
        <f t="shared" si="22"/>
        <v>0</v>
      </c>
      <c r="G355" s="40"/>
    </row>
    <row r="356" spans="1:7" ht="14.7" thickBot="1" x14ac:dyDescent="0.6">
      <c r="A356" s="37">
        <v>2.04</v>
      </c>
      <c r="B356" s="76" t="s">
        <v>211</v>
      </c>
      <c r="C356" s="104" t="s">
        <v>16</v>
      </c>
      <c r="D356" s="54">
        <f>'QTY Breakdown'!H1076</f>
        <v>100</v>
      </c>
      <c r="E356" s="265"/>
      <c r="F356" s="262">
        <f t="shared" si="22"/>
        <v>0</v>
      </c>
      <c r="G356" s="40"/>
    </row>
    <row r="357" spans="1:7" ht="15.3" thickBot="1" x14ac:dyDescent="0.6">
      <c r="A357" s="43"/>
      <c r="B357" s="302" t="s">
        <v>12</v>
      </c>
      <c r="C357" s="303"/>
      <c r="D357" s="303"/>
      <c r="E357" s="304"/>
      <c r="F357" s="251">
        <f>SUM(F353:F356)</f>
        <v>0</v>
      </c>
      <c r="G357" s="42"/>
    </row>
    <row r="358" spans="1:7" ht="15" x14ac:dyDescent="0.55000000000000004">
      <c r="A358" s="47">
        <v>3</v>
      </c>
      <c r="B358" s="301" t="s">
        <v>1026</v>
      </c>
      <c r="C358" s="301"/>
      <c r="D358" s="301"/>
      <c r="E358" s="301"/>
      <c r="F358" s="301"/>
      <c r="G358" s="15"/>
    </row>
    <row r="359" spans="1:7" x14ac:dyDescent="0.55000000000000004">
      <c r="A359" s="37">
        <v>3.01</v>
      </c>
      <c r="B359" s="201" t="s">
        <v>1027</v>
      </c>
      <c r="C359" s="98" t="s">
        <v>22</v>
      </c>
      <c r="D359" s="54">
        <f>'QTY Breakdown'!H1082</f>
        <v>330.24</v>
      </c>
      <c r="E359" s="265"/>
      <c r="F359" s="262">
        <f>D359*E359</f>
        <v>0</v>
      </c>
      <c r="G359" s="40"/>
    </row>
    <row r="360" spans="1:7" ht="28.2" x14ac:dyDescent="0.55000000000000004">
      <c r="A360" s="37">
        <v>3.02</v>
      </c>
      <c r="B360" s="201" t="s">
        <v>1028</v>
      </c>
      <c r="C360" s="99" t="s">
        <v>25</v>
      </c>
      <c r="D360" s="54">
        <f>'QTY Breakdown'!H1090</f>
        <v>231</v>
      </c>
      <c r="E360" s="265"/>
      <c r="F360" s="262">
        <f t="shared" ref="F360:F362" si="23">D360*E360</f>
        <v>0</v>
      </c>
      <c r="G360" s="40"/>
    </row>
    <row r="361" spans="1:7" ht="42.3" x14ac:dyDescent="0.55000000000000004">
      <c r="A361" s="37">
        <v>3.03</v>
      </c>
      <c r="B361" s="201" t="s">
        <v>1029</v>
      </c>
      <c r="C361" s="99" t="s">
        <v>25</v>
      </c>
      <c r="D361" s="54">
        <f>'QTY Breakdown'!H1098</f>
        <v>39.480000000000004</v>
      </c>
      <c r="E361" s="265"/>
      <c r="F361" s="262">
        <f t="shared" si="23"/>
        <v>0</v>
      </c>
      <c r="G361" s="40"/>
    </row>
    <row r="362" spans="1:7" x14ac:dyDescent="0.55000000000000004">
      <c r="A362" s="37">
        <v>3.04</v>
      </c>
      <c r="B362" s="115" t="s">
        <v>1127</v>
      </c>
      <c r="C362" s="99" t="s">
        <v>25</v>
      </c>
      <c r="D362" s="54">
        <f>'QTY Breakdown'!H1103</f>
        <v>4.9960000000000004</v>
      </c>
      <c r="E362" s="265"/>
      <c r="F362" s="262">
        <f t="shared" si="23"/>
        <v>0</v>
      </c>
      <c r="G362" s="40"/>
    </row>
    <row r="363" spans="1:7" ht="23.25" customHeight="1" thickBot="1" x14ac:dyDescent="0.6">
      <c r="A363" s="37">
        <v>3.05</v>
      </c>
      <c r="B363" s="230" t="s">
        <v>1128</v>
      </c>
      <c r="C363" s="99" t="s">
        <v>14</v>
      </c>
      <c r="D363" s="54">
        <f>'QTY Breakdown'!H1106</f>
        <v>8</v>
      </c>
      <c r="E363" s="265"/>
      <c r="F363" s="262">
        <f t="shared" ref="F363" si="24">D363*E363</f>
        <v>0</v>
      </c>
      <c r="G363" s="40"/>
    </row>
    <row r="364" spans="1:7" ht="15.3" thickBot="1" x14ac:dyDescent="0.6">
      <c r="A364" s="43"/>
      <c r="B364" s="302" t="s">
        <v>12</v>
      </c>
      <c r="C364" s="303"/>
      <c r="D364" s="303"/>
      <c r="E364" s="304"/>
      <c r="F364" s="251">
        <f>SUM(F359:F363)</f>
        <v>0</v>
      </c>
      <c r="G364" s="42"/>
    </row>
    <row r="365" spans="1:7" ht="15" x14ac:dyDescent="0.55000000000000004">
      <c r="A365" s="47">
        <v>4</v>
      </c>
      <c r="B365" s="301" t="s">
        <v>230</v>
      </c>
      <c r="C365" s="301"/>
      <c r="D365" s="301"/>
      <c r="E365" s="301"/>
      <c r="F365" s="301"/>
      <c r="G365" s="15"/>
    </row>
    <row r="366" spans="1:7" x14ac:dyDescent="0.55000000000000004">
      <c r="A366" s="37">
        <v>4.01</v>
      </c>
      <c r="B366" s="76" t="s">
        <v>212</v>
      </c>
      <c r="C366" s="98" t="s">
        <v>22</v>
      </c>
      <c r="D366" s="54">
        <f>'QTY Breakdown'!H1115</f>
        <v>1053.9549999999999</v>
      </c>
      <c r="E366" s="265"/>
      <c r="F366" s="262">
        <f>D366*E366</f>
        <v>0</v>
      </c>
      <c r="G366" s="40"/>
    </row>
    <row r="367" spans="1:7" x14ac:dyDescent="0.55000000000000004">
      <c r="A367" s="37"/>
      <c r="B367" s="76" t="s">
        <v>1031</v>
      </c>
      <c r="C367" s="99" t="s">
        <v>25</v>
      </c>
      <c r="D367" s="54">
        <f>'QTY Breakdown'!H1120</f>
        <v>592</v>
      </c>
      <c r="E367" s="265"/>
      <c r="F367" s="262">
        <f>D367*E367</f>
        <v>0</v>
      </c>
      <c r="G367" s="40"/>
    </row>
    <row r="368" spans="1:7" x14ac:dyDescent="0.55000000000000004">
      <c r="A368" s="37">
        <v>4.0199999999999996</v>
      </c>
      <c r="B368" s="115" t="s">
        <v>213</v>
      </c>
      <c r="C368" s="99" t="s">
        <v>25</v>
      </c>
      <c r="D368" s="54">
        <f>'QTY Breakdown'!H1128</f>
        <v>158.09325000000001</v>
      </c>
      <c r="E368" s="265"/>
      <c r="F368" s="262">
        <f t="shared" ref="F368:F370" si="25">D368*E368</f>
        <v>0</v>
      </c>
      <c r="G368" s="40"/>
    </row>
    <row r="369" spans="1:7" ht="28.2" x14ac:dyDescent="0.55000000000000004">
      <c r="A369" s="37">
        <v>4.05</v>
      </c>
      <c r="B369" s="76" t="s">
        <v>1110</v>
      </c>
      <c r="C369" s="99" t="s">
        <v>19</v>
      </c>
      <c r="D369" s="54">
        <f>'QTY Breakdown'!H1139</f>
        <v>779.55000000000007</v>
      </c>
      <c r="E369" s="265"/>
      <c r="F369" s="266">
        <f t="shared" si="25"/>
        <v>0</v>
      </c>
      <c r="G369" s="40"/>
    </row>
    <row r="370" spans="1:7" ht="42.6" thickBot="1" x14ac:dyDescent="0.6">
      <c r="A370" s="37">
        <v>4.0599999999999996</v>
      </c>
      <c r="B370" s="115" t="s">
        <v>214</v>
      </c>
      <c r="C370" s="99" t="s">
        <v>25</v>
      </c>
      <c r="D370" s="54">
        <f>'QTY Breakdown'!H1147</f>
        <v>105.3955</v>
      </c>
      <c r="E370" s="265"/>
      <c r="F370" s="262">
        <f t="shared" si="25"/>
        <v>0</v>
      </c>
      <c r="G370" s="40"/>
    </row>
    <row r="371" spans="1:7" ht="15.3" thickBot="1" x14ac:dyDescent="0.6">
      <c r="A371" s="43"/>
      <c r="B371" s="302" t="s">
        <v>12</v>
      </c>
      <c r="C371" s="303"/>
      <c r="D371" s="303"/>
      <c r="E371" s="304"/>
      <c r="F371" s="251">
        <f>SUM(F366:F370)</f>
        <v>0</v>
      </c>
      <c r="G371" s="42"/>
    </row>
    <row r="372" spans="1:7" ht="25.5" customHeight="1" x14ac:dyDescent="0.55000000000000004">
      <c r="A372" s="47">
        <v>5</v>
      </c>
      <c r="B372" s="301" t="s">
        <v>1104</v>
      </c>
      <c r="C372" s="301"/>
      <c r="D372" s="301"/>
      <c r="E372" s="301"/>
      <c r="F372" s="301"/>
      <c r="G372" s="15"/>
    </row>
    <row r="373" spans="1:7" x14ac:dyDescent="0.55000000000000004">
      <c r="A373" s="222">
        <v>5.01</v>
      </c>
      <c r="B373" s="223" t="s">
        <v>1098</v>
      </c>
      <c r="C373" s="224" t="s">
        <v>25</v>
      </c>
      <c r="D373" s="222">
        <f>'QTY Breakdown'!H1149</f>
        <v>210.60000000000002</v>
      </c>
      <c r="E373" s="267"/>
      <c r="F373" s="268">
        <f t="shared" ref="F373:F377" si="26">D373*E373</f>
        <v>0</v>
      </c>
      <c r="G373" s="225"/>
    </row>
    <row r="374" spans="1:7" x14ac:dyDescent="0.55000000000000004">
      <c r="A374" s="222">
        <v>5.0199999999999996</v>
      </c>
      <c r="B374" s="223" t="s">
        <v>1113</v>
      </c>
      <c r="C374" s="224" t="s">
        <v>25</v>
      </c>
      <c r="D374" s="222">
        <f>'QTY Breakdown'!H1150</f>
        <v>163.79999999999998</v>
      </c>
      <c r="E374" s="268"/>
      <c r="F374" s="268">
        <f t="shared" si="26"/>
        <v>0</v>
      </c>
      <c r="G374" s="226"/>
    </row>
    <row r="375" spans="1:7" x14ac:dyDescent="0.55000000000000004">
      <c r="A375" s="222">
        <v>5.03</v>
      </c>
      <c r="B375" s="227" t="s">
        <v>1099</v>
      </c>
      <c r="C375" s="224" t="s">
        <v>14</v>
      </c>
      <c r="D375" s="222">
        <f>'QTY Breakdown'!H1151</f>
        <v>3</v>
      </c>
      <c r="E375" s="268"/>
      <c r="F375" s="268">
        <f t="shared" si="26"/>
        <v>0</v>
      </c>
      <c r="G375" s="228"/>
    </row>
    <row r="376" spans="1:7" x14ac:dyDescent="0.55000000000000004">
      <c r="A376" s="222">
        <v>5.04</v>
      </c>
      <c r="B376" s="223" t="s">
        <v>1114</v>
      </c>
      <c r="C376" s="224" t="s">
        <v>14</v>
      </c>
      <c r="D376" s="222">
        <f>'QTY Breakdown'!H1152</f>
        <v>14</v>
      </c>
      <c r="E376" s="268"/>
      <c r="F376" s="268">
        <f t="shared" si="26"/>
        <v>0</v>
      </c>
      <c r="G376" s="226"/>
    </row>
    <row r="377" spans="1:7" x14ac:dyDescent="0.55000000000000004">
      <c r="A377" s="222">
        <v>5.05</v>
      </c>
      <c r="B377" s="223" t="s">
        <v>1115</v>
      </c>
      <c r="C377" s="224" t="s">
        <v>19</v>
      </c>
      <c r="D377" s="222">
        <f>'QTY Breakdown'!H1153</f>
        <v>210</v>
      </c>
      <c r="E377" s="268"/>
      <c r="F377" s="268">
        <f t="shared" si="26"/>
        <v>0</v>
      </c>
      <c r="G377" s="228"/>
    </row>
    <row r="378" spans="1:7" ht="14.7" thickBot="1" x14ac:dyDescent="0.6">
      <c r="A378" s="222">
        <v>5.0599999999999996</v>
      </c>
      <c r="B378" s="223" t="s">
        <v>1116</v>
      </c>
      <c r="C378" s="224" t="s">
        <v>19</v>
      </c>
      <c r="D378" s="222">
        <f>'QTY Breakdown'!H1154</f>
        <v>180</v>
      </c>
      <c r="E378" s="268"/>
      <c r="F378" s="268">
        <f t="shared" ref="F378" si="27">D378*E378</f>
        <v>0</v>
      </c>
      <c r="G378" s="228"/>
    </row>
    <row r="379" spans="1:7" ht="15.3" thickBot="1" x14ac:dyDescent="0.6">
      <c r="A379" s="43"/>
      <c r="B379" s="302" t="s">
        <v>12</v>
      </c>
      <c r="C379" s="303"/>
      <c r="D379" s="303"/>
      <c r="E379" s="304"/>
      <c r="F379" s="251">
        <f>SUM(F373:F378)</f>
        <v>0</v>
      </c>
      <c r="G379" s="42"/>
    </row>
    <row r="380" spans="1:7" ht="15.3" thickBot="1" x14ac:dyDescent="0.6">
      <c r="A380" s="289" t="s">
        <v>1030</v>
      </c>
      <c r="B380" s="290" t="s">
        <v>12</v>
      </c>
      <c r="C380" s="290"/>
      <c r="D380" s="290"/>
      <c r="E380" s="291"/>
      <c r="F380" s="252">
        <f>SUM(F351,F357,F364,F371,F379)</f>
        <v>0</v>
      </c>
      <c r="G380" s="36"/>
    </row>
    <row r="381" spans="1:7" s="8" customFormat="1" ht="28.5" customHeight="1" thickBot="1" x14ac:dyDescent="0.6">
      <c r="A381" s="35" t="s">
        <v>342</v>
      </c>
      <c r="B381" s="305" t="s">
        <v>1126</v>
      </c>
      <c r="C381" s="306"/>
      <c r="D381" s="306"/>
      <c r="E381" s="306"/>
      <c r="F381" s="306"/>
      <c r="G381" s="307"/>
    </row>
    <row r="382" spans="1:7" ht="30.6" x14ac:dyDescent="0.55000000000000004">
      <c r="A382" s="37">
        <v>1</v>
      </c>
      <c r="B382" s="120" t="s">
        <v>1033</v>
      </c>
      <c r="C382" s="99" t="s">
        <v>26</v>
      </c>
      <c r="D382" s="206">
        <v>360</v>
      </c>
      <c r="E382" s="269"/>
      <c r="F382" s="262">
        <f>E382*D382</f>
        <v>0</v>
      </c>
      <c r="G382" s="207"/>
    </row>
    <row r="383" spans="1:7" ht="30.6" x14ac:dyDescent="0.55000000000000004">
      <c r="A383" s="37">
        <v>2</v>
      </c>
      <c r="B383" s="120" t="s">
        <v>1034</v>
      </c>
      <c r="C383" s="99" t="s">
        <v>14</v>
      </c>
      <c r="D383" s="206">
        <v>25</v>
      </c>
      <c r="E383" s="269"/>
      <c r="F383" s="262">
        <f t="shared" ref="F383:F392" si="28">E383*D383</f>
        <v>0</v>
      </c>
      <c r="G383" s="207"/>
    </row>
    <row r="384" spans="1:7" ht="15.3" x14ac:dyDescent="0.55000000000000004">
      <c r="A384" s="37">
        <v>3</v>
      </c>
      <c r="B384" s="120" t="s">
        <v>1035</v>
      </c>
      <c r="C384" s="99" t="s">
        <v>14</v>
      </c>
      <c r="D384" s="206">
        <v>29</v>
      </c>
      <c r="E384" s="269"/>
      <c r="F384" s="262">
        <f t="shared" si="28"/>
        <v>0</v>
      </c>
      <c r="G384" s="207"/>
    </row>
    <row r="385" spans="1:7" ht="15.3" x14ac:dyDescent="0.55000000000000004">
      <c r="A385" s="37">
        <v>4</v>
      </c>
      <c r="B385" s="120" t="s">
        <v>1036</v>
      </c>
      <c r="C385" s="99" t="s">
        <v>14</v>
      </c>
      <c r="D385" s="206">
        <v>12</v>
      </c>
      <c r="E385" s="269"/>
      <c r="F385" s="262">
        <f t="shared" si="28"/>
        <v>0</v>
      </c>
      <c r="G385" s="207"/>
    </row>
    <row r="386" spans="1:7" ht="29.4" x14ac:dyDescent="0.55000000000000004">
      <c r="A386" s="37">
        <v>5</v>
      </c>
      <c r="B386" s="120" t="s">
        <v>1037</v>
      </c>
      <c r="C386" s="99" t="s">
        <v>14</v>
      </c>
      <c r="D386" s="206">
        <v>1</v>
      </c>
      <c r="E386" s="269"/>
      <c r="F386" s="262">
        <f t="shared" si="28"/>
        <v>0</v>
      </c>
      <c r="G386" s="207"/>
    </row>
    <row r="387" spans="1:7" x14ac:dyDescent="0.55000000000000004">
      <c r="A387" s="37">
        <v>6</v>
      </c>
      <c r="B387" s="111" t="s">
        <v>1038</v>
      </c>
      <c r="C387" s="99" t="s">
        <v>14</v>
      </c>
      <c r="D387" s="206">
        <v>6</v>
      </c>
      <c r="E387" s="269"/>
      <c r="F387" s="262">
        <f t="shared" si="28"/>
        <v>0</v>
      </c>
      <c r="G387" s="207"/>
    </row>
    <row r="388" spans="1:7" ht="15.3" x14ac:dyDescent="0.55000000000000004">
      <c r="A388" s="37">
        <v>7</v>
      </c>
      <c r="B388" s="120" t="s">
        <v>1039</v>
      </c>
      <c r="C388" s="99" t="s">
        <v>14</v>
      </c>
      <c r="D388" s="206">
        <v>24</v>
      </c>
      <c r="E388" s="269"/>
      <c r="F388" s="262">
        <f t="shared" si="28"/>
        <v>0</v>
      </c>
      <c r="G388" s="207"/>
    </row>
    <row r="389" spans="1:7" ht="30.6" x14ac:dyDescent="0.55000000000000004">
      <c r="A389" s="37">
        <v>8</v>
      </c>
      <c r="B389" s="120" t="s">
        <v>1040</v>
      </c>
      <c r="C389" s="99" t="s">
        <v>22</v>
      </c>
      <c r="D389" s="206">
        <v>72</v>
      </c>
      <c r="E389" s="269"/>
      <c r="F389" s="262">
        <f t="shared" si="28"/>
        <v>0</v>
      </c>
      <c r="G389" s="207"/>
    </row>
    <row r="390" spans="1:7" ht="30.6" x14ac:dyDescent="0.55000000000000004">
      <c r="A390" s="37">
        <v>9</v>
      </c>
      <c r="B390" s="120" t="s">
        <v>1041</v>
      </c>
      <c r="C390" s="99" t="s">
        <v>26</v>
      </c>
      <c r="D390" s="206">
        <v>6</v>
      </c>
      <c r="E390" s="269"/>
      <c r="F390" s="262">
        <f t="shared" si="28"/>
        <v>0</v>
      </c>
      <c r="G390" s="207"/>
    </row>
    <row r="391" spans="1:7" ht="15.3" x14ac:dyDescent="0.55000000000000004">
      <c r="A391" s="37">
        <v>10</v>
      </c>
      <c r="B391" s="120" t="s">
        <v>1042</v>
      </c>
      <c r="C391" s="99" t="s">
        <v>14</v>
      </c>
      <c r="D391" s="206">
        <v>6</v>
      </c>
      <c r="E391" s="269"/>
      <c r="F391" s="262">
        <f t="shared" si="28"/>
        <v>0</v>
      </c>
      <c r="G391" s="207"/>
    </row>
    <row r="392" spans="1:7" ht="30.9" thickBot="1" x14ac:dyDescent="0.6">
      <c r="A392" s="37">
        <v>11</v>
      </c>
      <c r="B392" s="120" t="s">
        <v>1043</v>
      </c>
      <c r="C392" s="99" t="s">
        <v>14</v>
      </c>
      <c r="D392" s="206">
        <v>4</v>
      </c>
      <c r="E392" s="269"/>
      <c r="F392" s="262">
        <f t="shared" si="28"/>
        <v>0</v>
      </c>
      <c r="G392" s="207"/>
    </row>
    <row r="393" spans="1:7" ht="15.3" thickBot="1" x14ac:dyDescent="0.6">
      <c r="A393" s="43"/>
      <c r="B393" s="302" t="s">
        <v>12</v>
      </c>
      <c r="C393" s="303"/>
      <c r="D393" s="303"/>
      <c r="E393" s="304"/>
      <c r="F393" s="251">
        <f>SUM(F382:F392)</f>
        <v>0</v>
      </c>
      <c r="G393" s="42"/>
    </row>
    <row r="394" spans="1:7" ht="18.600000000000001" thickBot="1" x14ac:dyDescent="0.6">
      <c r="A394" s="298" t="s">
        <v>45</v>
      </c>
      <c r="B394" s="299"/>
      <c r="C394" s="299"/>
      <c r="D394" s="299"/>
      <c r="E394" s="299"/>
      <c r="F394" s="299"/>
      <c r="G394" s="300"/>
    </row>
    <row r="395" spans="1:7" ht="15.9" thickBot="1" x14ac:dyDescent="0.65">
      <c r="A395" s="61"/>
      <c r="B395" s="34"/>
      <c r="C395" s="106"/>
      <c r="D395" s="70"/>
      <c r="E395" s="34"/>
      <c r="F395" s="34"/>
      <c r="G395" s="62"/>
    </row>
    <row r="396" spans="1:7" ht="18.600000000000001" thickBot="1" x14ac:dyDescent="0.6">
      <c r="A396" s="55" t="s">
        <v>46</v>
      </c>
      <c r="B396" s="56" t="s">
        <v>47</v>
      </c>
      <c r="C396" s="56" t="s">
        <v>3</v>
      </c>
      <c r="D396" s="71" t="s">
        <v>48</v>
      </c>
      <c r="E396" s="56" t="s">
        <v>49</v>
      </c>
      <c r="F396" s="57" t="s">
        <v>50</v>
      </c>
      <c r="G396" s="57" t="s">
        <v>51</v>
      </c>
    </row>
    <row r="397" spans="1:7" ht="18.3" x14ac:dyDescent="0.7">
      <c r="A397" s="63" t="s">
        <v>6</v>
      </c>
      <c r="B397" s="59" t="s">
        <v>52</v>
      </c>
      <c r="C397" s="107" t="s">
        <v>53</v>
      </c>
      <c r="D397" s="72">
        <v>1</v>
      </c>
      <c r="E397" s="270">
        <f>F128</f>
        <v>0</v>
      </c>
      <c r="F397" s="273">
        <f>E397*D397</f>
        <v>0</v>
      </c>
      <c r="G397" s="64"/>
    </row>
    <row r="398" spans="1:7" ht="18.3" x14ac:dyDescent="0.7">
      <c r="A398" s="65" t="s">
        <v>21</v>
      </c>
      <c r="B398" s="58" t="s">
        <v>983</v>
      </c>
      <c r="C398" s="108" t="s">
        <v>53</v>
      </c>
      <c r="D398" s="73">
        <v>1</v>
      </c>
      <c r="E398" s="271">
        <f>F188</f>
        <v>0</v>
      </c>
      <c r="F398" s="273">
        <f t="shared" ref="F398:F407" si="29">E398*D398</f>
        <v>0</v>
      </c>
      <c r="G398" s="66"/>
    </row>
    <row r="399" spans="1:7" ht="18.3" x14ac:dyDescent="0.7">
      <c r="A399" s="65" t="s">
        <v>1117</v>
      </c>
      <c r="B399" s="58" t="s">
        <v>334</v>
      </c>
      <c r="C399" s="108" t="s">
        <v>53</v>
      </c>
      <c r="D399" s="73">
        <v>1</v>
      </c>
      <c r="E399" s="271">
        <f>F225</f>
        <v>0</v>
      </c>
      <c r="F399" s="273">
        <f t="shared" ref="F399:F400" si="30">D399*E399</f>
        <v>0</v>
      </c>
      <c r="G399" s="66"/>
    </row>
    <row r="400" spans="1:7" ht="18.3" x14ac:dyDescent="0.7">
      <c r="A400" s="63" t="s">
        <v>27</v>
      </c>
      <c r="B400" s="58" t="s">
        <v>335</v>
      </c>
      <c r="C400" s="108" t="s">
        <v>53</v>
      </c>
      <c r="D400" s="73">
        <v>1</v>
      </c>
      <c r="E400" s="271">
        <f>F248</f>
        <v>0</v>
      </c>
      <c r="F400" s="273">
        <f t="shared" si="30"/>
        <v>0</v>
      </c>
      <c r="G400" s="66"/>
    </row>
    <row r="401" spans="1:9" ht="18.3" x14ac:dyDescent="0.7">
      <c r="A401" s="65" t="s">
        <v>28</v>
      </c>
      <c r="B401" s="58" t="s">
        <v>229</v>
      </c>
      <c r="C401" s="108" t="s">
        <v>53</v>
      </c>
      <c r="D401" s="73">
        <v>1</v>
      </c>
      <c r="E401" s="271">
        <f>F263</f>
        <v>0</v>
      </c>
      <c r="F401" s="273">
        <f t="shared" si="29"/>
        <v>0</v>
      </c>
      <c r="G401" s="66"/>
    </row>
    <row r="402" spans="1:9" ht="18.3" x14ac:dyDescent="0.7">
      <c r="A402" s="65" t="s">
        <v>31</v>
      </c>
      <c r="B402" s="58" t="s">
        <v>336</v>
      </c>
      <c r="C402" s="108" t="s">
        <v>53</v>
      </c>
      <c r="D402" s="73">
        <v>1</v>
      </c>
      <c r="E402" s="271">
        <f>F285</f>
        <v>0</v>
      </c>
      <c r="F402" s="273">
        <f t="shared" si="29"/>
        <v>0</v>
      </c>
      <c r="G402" s="66"/>
    </row>
    <row r="403" spans="1:9" ht="18.3" x14ac:dyDescent="0.7">
      <c r="A403" s="65" t="s">
        <v>40</v>
      </c>
      <c r="B403" s="58" t="s">
        <v>337</v>
      </c>
      <c r="C403" s="108" t="s">
        <v>53</v>
      </c>
      <c r="D403" s="73">
        <v>1</v>
      </c>
      <c r="E403" s="271">
        <f>F308</f>
        <v>0</v>
      </c>
      <c r="F403" s="273">
        <f t="shared" si="29"/>
        <v>0</v>
      </c>
      <c r="G403" s="66"/>
    </row>
    <row r="404" spans="1:9" ht="18.3" x14ac:dyDescent="0.7">
      <c r="A404" s="65" t="s">
        <v>42</v>
      </c>
      <c r="B404" s="58" t="s">
        <v>338</v>
      </c>
      <c r="C404" s="108" t="s">
        <v>53</v>
      </c>
      <c r="D404" s="73">
        <v>1</v>
      </c>
      <c r="E404" s="271">
        <f>F320</f>
        <v>0</v>
      </c>
      <c r="F404" s="273">
        <f t="shared" si="29"/>
        <v>0</v>
      </c>
      <c r="G404" s="66"/>
    </row>
    <row r="405" spans="1:9" ht="18.3" x14ac:dyDescent="0.7">
      <c r="A405" s="121" t="s">
        <v>228</v>
      </c>
      <c r="B405" s="58" t="s">
        <v>339</v>
      </c>
      <c r="C405" s="108" t="s">
        <v>53</v>
      </c>
      <c r="D405" s="73">
        <v>1</v>
      </c>
      <c r="E405" s="271">
        <f>F343</f>
        <v>0</v>
      </c>
      <c r="F405" s="273">
        <f t="shared" si="29"/>
        <v>0</v>
      </c>
      <c r="G405" s="66"/>
    </row>
    <row r="406" spans="1:9" ht="18.3" x14ac:dyDescent="0.7">
      <c r="A406" s="65" t="s">
        <v>341</v>
      </c>
      <c r="B406" s="58" t="s">
        <v>340</v>
      </c>
      <c r="C406" s="108" t="s">
        <v>53</v>
      </c>
      <c r="D406" s="73">
        <v>1</v>
      </c>
      <c r="E406" s="271">
        <f>F380</f>
        <v>0</v>
      </c>
      <c r="F406" s="273">
        <f t="shared" ref="F406" si="31">E406*D406</f>
        <v>0</v>
      </c>
      <c r="G406" s="66"/>
    </row>
    <row r="407" spans="1:9" ht="18.3" x14ac:dyDescent="0.7">
      <c r="A407" s="121" t="s">
        <v>342</v>
      </c>
      <c r="B407" s="60" t="s">
        <v>1044</v>
      </c>
      <c r="C407" s="109" t="s">
        <v>53</v>
      </c>
      <c r="D407" s="74">
        <v>1</v>
      </c>
      <c r="E407" s="272">
        <f>F393</f>
        <v>0</v>
      </c>
      <c r="F407" s="273">
        <f t="shared" si="29"/>
        <v>0</v>
      </c>
      <c r="G407" s="66"/>
    </row>
    <row r="408" spans="1:9" ht="18.600000000000001" thickBot="1" x14ac:dyDescent="0.75">
      <c r="A408" s="292"/>
      <c r="B408" s="293"/>
      <c r="C408" s="293"/>
      <c r="D408" s="293"/>
      <c r="E408" s="293"/>
      <c r="F408" s="293"/>
      <c r="G408" s="67"/>
    </row>
    <row r="409" spans="1:9" ht="18.600000000000001" thickBot="1" x14ac:dyDescent="0.6">
      <c r="A409" s="294" t="s">
        <v>1138</v>
      </c>
      <c r="B409" s="295"/>
      <c r="C409" s="296"/>
      <c r="D409" s="297"/>
      <c r="E409" s="278"/>
      <c r="F409" s="279">
        <f>SUM(F397:F407)</f>
        <v>0</v>
      </c>
      <c r="G409" s="280"/>
    </row>
    <row r="410" spans="1:9" ht="35.049999999999997" customHeight="1" x14ac:dyDescent="0.55000000000000004">
      <c r="A410" s="286" t="s">
        <v>1139</v>
      </c>
      <c r="B410" s="287"/>
      <c r="C410" s="287"/>
      <c r="D410" s="287"/>
      <c r="E410" s="287"/>
      <c r="F410" s="287"/>
      <c r="G410" s="288"/>
      <c r="H410" s="274"/>
      <c r="I410" s="274"/>
    </row>
    <row r="411" spans="1:9" ht="35.049999999999997" customHeight="1" x14ac:dyDescent="0.55000000000000004">
      <c r="A411" s="284" t="s">
        <v>1140</v>
      </c>
      <c r="B411" s="285"/>
      <c r="C411" s="283"/>
      <c r="D411" s="283"/>
      <c r="E411" s="283"/>
      <c r="F411" s="283"/>
      <c r="G411" s="283"/>
      <c r="H411" s="275"/>
      <c r="I411" s="275"/>
    </row>
    <row r="412" spans="1:9" ht="35.049999999999997" customHeight="1" x14ac:dyDescent="0.55000000000000004">
      <c r="A412" s="284" t="s">
        <v>1141</v>
      </c>
      <c r="B412" s="285"/>
      <c r="C412" s="283"/>
      <c r="D412" s="283"/>
      <c r="E412" s="283"/>
      <c r="F412" s="283"/>
      <c r="G412" s="283"/>
      <c r="H412" s="275"/>
      <c r="I412" s="275"/>
    </row>
    <row r="413" spans="1:9" ht="41.1" customHeight="1" x14ac:dyDescent="0.55000000000000004">
      <c r="A413" s="284" t="s">
        <v>1142</v>
      </c>
      <c r="B413" s="285"/>
      <c r="C413" s="283"/>
      <c r="D413" s="283"/>
      <c r="E413" s="283"/>
      <c r="F413" s="283"/>
      <c r="G413" s="283"/>
      <c r="H413" s="275"/>
      <c r="I413" s="275"/>
    </row>
    <row r="414" spans="1:9" ht="51" customHeight="1" x14ac:dyDescent="0.55000000000000004">
      <c r="A414" s="284" t="s">
        <v>1143</v>
      </c>
      <c r="B414" s="285"/>
      <c r="C414" s="283"/>
      <c r="D414" s="283"/>
      <c r="E414" s="283"/>
      <c r="F414" s="283"/>
      <c r="G414" s="283"/>
      <c r="H414" s="276"/>
      <c r="I414" s="276"/>
    </row>
    <row r="415" spans="1:9" ht="35.049999999999997" customHeight="1" x14ac:dyDescent="0.6">
      <c r="A415" s="284" t="s">
        <v>50</v>
      </c>
      <c r="B415" s="285"/>
      <c r="C415" s="283"/>
      <c r="D415" s="283"/>
      <c r="E415" s="283"/>
      <c r="F415" s="283"/>
      <c r="G415" s="283"/>
      <c r="H415" s="277"/>
      <c r="I415" s="277"/>
    </row>
    <row r="416" spans="1:9" ht="35.049999999999997" customHeight="1" thickBot="1" x14ac:dyDescent="0.6">
      <c r="A416" s="281" t="s">
        <v>1144</v>
      </c>
      <c r="B416" s="282"/>
      <c r="C416" s="283"/>
      <c r="D416" s="283"/>
      <c r="E416" s="283"/>
      <c r="F416" s="283"/>
      <c r="G416" s="283"/>
      <c r="H416" s="275"/>
      <c r="I416" s="275"/>
    </row>
  </sheetData>
  <mergeCells count="77">
    <mergeCell ref="B1:E1"/>
    <mergeCell ref="A225:E225"/>
    <mergeCell ref="B226:G226"/>
    <mergeCell ref="B227:F227"/>
    <mergeCell ref="A248:E248"/>
    <mergeCell ref="B189:G189"/>
    <mergeCell ref="B190:F190"/>
    <mergeCell ref="B213:E213"/>
    <mergeCell ref="B214:F214"/>
    <mergeCell ref="B224:E224"/>
    <mergeCell ref="B92:E92"/>
    <mergeCell ref="B105:E105"/>
    <mergeCell ref="B127:E127"/>
    <mergeCell ref="B6:G6"/>
    <mergeCell ref="B93:F93"/>
    <mergeCell ref="A2:G2"/>
    <mergeCell ref="B106:F106"/>
    <mergeCell ref="A128:E128"/>
    <mergeCell ref="B130:F130"/>
    <mergeCell ref="B133:F133"/>
    <mergeCell ref="A3:G3"/>
    <mergeCell ref="A4:G4"/>
    <mergeCell ref="B7:F7"/>
    <mergeCell ref="B16:F16"/>
    <mergeCell ref="B11:F11"/>
    <mergeCell ref="B15:E15"/>
    <mergeCell ref="B250:F250"/>
    <mergeCell ref="A263:E263"/>
    <mergeCell ref="B187:E187"/>
    <mergeCell ref="B129:G129"/>
    <mergeCell ref="A188:E188"/>
    <mergeCell ref="B342:E342"/>
    <mergeCell ref="A343:E343"/>
    <mergeCell ref="B310:F310"/>
    <mergeCell ref="B309:G309"/>
    <mergeCell ref="B286:G286"/>
    <mergeCell ref="B372:F372"/>
    <mergeCell ref="B379:E379"/>
    <mergeCell ref="B249:G249"/>
    <mergeCell ref="B345:F345"/>
    <mergeCell ref="B351:E351"/>
    <mergeCell ref="B344:G344"/>
    <mergeCell ref="A320:E320"/>
    <mergeCell ref="B287:F287"/>
    <mergeCell ref="A308:E308"/>
    <mergeCell ref="B264:G264"/>
    <mergeCell ref="B265:F265"/>
    <mergeCell ref="A285:E285"/>
    <mergeCell ref="B321:G321"/>
    <mergeCell ref="B322:F322"/>
    <mergeCell ref="B332:E332"/>
    <mergeCell ref="B333:F333"/>
    <mergeCell ref="B352:F352"/>
    <mergeCell ref="B357:E357"/>
    <mergeCell ref="B365:F365"/>
    <mergeCell ref="B371:E371"/>
    <mergeCell ref="B358:F358"/>
    <mergeCell ref="B364:E364"/>
    <mergeCell ref="A410:G410"/>
    <mergeCell ref="A380:E380"/>
    <mergeCell ref="A408:F408"/>
    <mergeCell ref="A409:D409"/>
    <mergeCell ref="A394:G394"/>
    <mergeCell ref="B381:G381"/>
    <mergeCell ref="B393:E393"/>
    <mergeCell ref="A416:B416"/>
    <mergeCell ref="C411:G411"/>
    <mergeCell ref="C412:G412"/>
    <mergeCell ref="C413:G413"/>
    <mergeCell ref="C414:G414"/>
    <mergeCell ref="C415:G415"/>
    <mergeCell ref="C416:G416"/>
    <mergeCell ref="A413:B413"/>
    <mergeCell ref="A414:B414"/>
    <mergeCell ref="A415:B415"/>
    <mergeCell ref="A411:B411"/>
    <mergeCell ref="A412:B412"/>
  </mergeCells>
  <phoneticPr fontId="54" type="noConversion"/>
  <printOptions horizontalCentered="1"/>
  <pageMargins left="0.20343749999999999" right="0.197033898305085" top="0.26" bottom="0.23" header="0.2" footer="0.2"/>
  <pageSetup paperSize="9" scale="48"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154"/>
  <sheetViews>
    <sheetView zoomScale="110" zoomScaleNormal="110" workbookViewId="0">
      <pane xSplit="1" ySplit="4" topLeftCell="B1009" activePane="bottomRight" state="frozen"/>
      <selection pane="topRight" activeCell="B1" sqref="B1"/>
      <selection pane="bottomLeft" activeCell="A5" sqref="A5"/>
      <selection pane="bottomRight" activeCell="M999" sqref="M999"/>
    </sheetView>
  </sheetViews>
  <sheetFormatPr defaultRowHeight="14.4" x14ac:dyDescent="0.55000000000000004"/>
  <cols>
    <col min="2" max="2" width="44.15625" customWidth="1"/>
    <col min="5" max="5" width="8.83984375" customWidth="1"/>
    <col min="6" max="6" width="8.68359375" customWidth="1"/>
    <col min="8" max="8" width="10" bestFit="1" customWidth="1"/>
  </cols>
  <sheetData>
    <row r="1" spans="1:8" ht="18.75" customHeight="1" x14ac:dyDescent="0.55000000000000004">
      <c r="A1" s="357" t="s">
        <v>345</v>
      </c>
      <c r="B1" s="357"/>
      <c r="C1" s="357"/>
      <c r="D1" s="357"/>
      <c r="E1" s="357"/>
      <c r="F1" s="357"/>
      <c r="G1" s="357"/>
      <c r="H1" s="357"/>
    </row>
    <row r="2" spans="1:8" x14ac:dyDescent="0.55000000000000004">
      <c r="A2" s="358" t="s">
        <v>868</v>
      </c>
      <c r="B2" s="358"/>
      <c r="C2" s="358"/>
      <c r="D2" s="358"/>
      <c r="E2" s="358"/>
      <c r="F2" s="122"/>
      <c r="G2" s="122"/>
      <c r="H2" s="123"/>
    </row>
    <row r="3" spans="1:8" x14ac:dyDescent="0.55000000000000004">
      <c r="A3" s="122" t="s">
        <v>869</v>
      </c>
      <c r="B3" s="122"/>
      <c r="C3" s="122"/>
      <c r="D3" s="122"/>
      <c r="E3" s="124" t="s">
        <v>346</v>
      </c>
      <c r="F3" s="125">
        <v>45356</v>
      </c>
      <c r="G3" s="122"/>
      <c r="H3" s="122"/>
    </row>
    <row r="4" spans="1:8" ht="24.6" x14ac:dyDescent="0.55000000000000004">
      <c r="A4" s="126" t="s">
        <v>347</v>
      </c>
      <c r="B4" s="126" t="s">
        <v>348</v>
      </c>
      <c r="C4" s="126" t="s">
        <v>3</v>
      </c>
      <c r="D4" s="126" t="s">
        <v>16</v>
      </c>
      <c r="E4" s="127" t="s">
        <v>349</v>
      </c>
      <c r="F4" s="127" t="s">
        <v>350</v>
      </c>
      <c r="G4" s="127" t="s">
        <v>351</v>
      </c>
      <c r="H4" s="126" t="s">
        <v>352</v>
      </c>
    </row>
    <row r="5" spans="1:8" ht="19.5" customHeight="1" x14ac:dyDescent="0.55000000000000004">
      <c r="A5" s="359" t="s">
        <v>862</v>
      </c>
      <c r="B5" s="360"/>
      <c r="C5" s="360"/>
      <c r="D5" s="360"/>
      <c r="E5" s="360"/>
      <c r="F5" s="360"/>
      <c r="G5" s="361"/>
      <c r="H5" s="126"/>
    </row>
    <row r="6" spans="1:8" x14ac:dyDescent="0.55000000000000004">
      <c r="A6" s="128">
        <v>1</v>
      </c>
      <c r="B6" s="129" t="s">
        <v>8</v>
      </c>
      <c r="C6" s="130"/>
      <c r="D6" s="130"/>
      <c r="E6" s="130"/>
      <c r="F6" s="130"/>
      <c r="G6" s="130"/>
      <c r="H6" s="130"/>
    </row>
    <row r="7" spans="1:8" ht="24.6" x14ac:dyDescent="0.55000000000000004">
      <c r="A7" s="131">
        <v>1.01</v>
      </c>
      <c r="B7" s="132" t="s">
        <v>861</v>
      </c>
      <c r="C7" s="133" t="s">
        <v>849</v>
      </c>
      <c r="D7" s="133">
        <v>1</v>
      </c>
      <c r="E7" s="133">
        <v>42.5</v>
      </c>
      <c r="F7" s="133">
        <v>20</v>
      </c>
      <c r="G7" s="133">
        <v>0</v>
      </c>
      <c r="H7" s="134">
        <f>D7</f>
        <v>1</v>
      </c>
    </row>
    <row r="8" spans="1:8" x14ac:dyDescent="0.55000000000000004">
      <c r="A8" s="131">
        <v>1.02</v>
      </c>
      <c r="B8" s="132" t="s">
        <v>863</v>
      </c>
      <c r="C8" s="133" t="s">
        <v>818</v>
      </c>
      <c r="D8" s="133">
        <v>1</v>
      </c>
      <c r="E8" s="133"/>
      <c r="F8" s="133"/>
      <c r="G8" s="133"/>
      <c r="H8" s="134">
        <f>D8</f>
        <v>1</v>
      </c>
    </row>
    <row r="9" spans="1:8" x14ac:dyDescent="0.55000000000000004">
      <c r="A9" s="135"/>
      <c r="B9" s="135" t="s">
        <v>352</v>
      </c>
      <c r="C9" s="135"/>
      <c r="D9" s="135"/>
      <c r="E9" s="135"/>
      <c r="F9" s="135"/>
      <c r="G9" s="135"/>
      <c r="H9" s="136"/>
    </row>
    <row r="10" spans="1:8" x14ac:dyDescent="0.55000000000000004">
      <c r="A10" s="128">
        <v>2</v>
      </c>
      <c r="B10" s="129" t="s">
        <v>864</v>
      </c>
      <c r="C10" s="130"/>
      <c r="D10" s="130"/>
      <c r="E10" s="130"/>
      <c r="F10" s="130"/>
      <c r="G10" s="130"/>
      <c r="H10" s="130"/>
    </row>
    <row r="11" spans="1:8" x14ac:dyDescent="0.55000000000000004">
      <c r="A11" s="131">
        <v>2.0099999999999998</v>
      </c>
      <c r="B11" s="132" t="s">
        <v>865</v>
      </c>
      <c r="C11" s="133" t="s">
        <v>818</v>
      </c>
      <c r="D11" s="133">
        <v>1</v>
      </c>
      <c r="E11" s="133"/>
      <c r="F11" s="133"/>
      <c r="G11" s="133"/>
      <c r="H11" s="134">
        <f>D11</f>
        <v>1</v>
      </c>
    </row>
    <row r="12" spans="1:8" x14ac:dyDescent="0.55000000000000004">
      <c r="A12" s="131">
        <v>2.02</v>
      </c>
      <c r="B12" s="132" t="s">
        <v>866</v>
      </c>
      <c r="C12" s="133" t="s">
        <v>849</v>
      </c>
      <c r="D12" s="133">
        <v>1</v>
      </c>
      <c r="E12" s="133"/>
      <c r="F12" s="133"/>
      <c r="G12" s="133"/>
      <c r="H12" s="134">
        <f t="shared" ref="H12:H13" si="0">D12</f>
        <v>1</v>
      </c>
    </row>
    <row r="13" spans="1:8" x14ac:dyDescent="0.55000000000000004">
      <c r="A13" s="131">
        <v>2.0299999999999998</v>
      </c>
      <c r="B13" s="132" t="s">
        <v>867</v>
      </c>
      <c r="C13" s="133" t="s">
        <v>818</v>
      </c>
      <c r="D13" s="133">
        <v>1</v>
      </c>
      <c r="E13" s="133"/>
      <c r="F13" s="133"/>
      <c r="G13" s="133"/>
      <c r="H13" s="134">
        <f t="shared" si="0"/>
        <v>1</v>
      </c>
    </row>
    <row r="14" spans="1:8" x14ac:dyDescent="0.55000000000000004">
      <c r="A14" s="135"/>
      <c r="B14" s="135" t="s">
        <v>352</v>
      </c>
      <c r="C14" s="135"/>
      <c r="D14" s="135"/>
      <c r="E14" s="135"/>
      <c r="F14" s="135"/>
      <c r="G14" s="135"/>
      <c r="H14" s="136"/>
    </row>
    <row r="15" spans="1:8" x14ac:dyDescent="0.55000000000000004">
      <c r="A15" s="128">
        <v>3</v>
      </c>
      <c r="B15" s="129" t="s">
        <v>354</v>
      </c>
      <c r="C15" s="137"/>
      <c r="D15" s="137"/>
      <c r="E15" s="137"/>
      <c r="F15" s="137"/>
      <c r="G15" s="137"/>
      <c r="H15" s="137"/>
    </row>
    <row r="16" spans="1:8" x14ac:dyDescent="0.55000000000000004">
      <c r="A16" s="131">
        <v>3.01</v>
      </c>
      <c r="B16" s="138" t="s">
        <v>355</v>
      </c>
      <c r="C16" s="139" t="s">
        <v>356</v>
      </c>
      <c r="D16" s="140">
        <v>16</v>
      </c>
      <c r="E16" s="140">
        <v>2.5499999999999998</v>
      </c>
      <c r="F16" s="140">
        <v>2.35</v>
      </c>
      <c r="G16" s="140">
        <v>1.2</v>
      </c>
      <c r="H16" s="140">
        <f t="shared" ref="H16:H29" si="1">D16*E16*F16*G16</f>
        <v>115.056</v>
      </c>
    </row>
    <row r="17" spans="1:8" x14ac:dyDescent="0.55000000000000004">
      <c r="A17" s="131">
        <v>3.02</v>
      </c>
      <c r="B17" s="138" t="s">
        <v>357</v>
      </c>
      <c r="C17" s="139" t="s">
        <v>356</v>
      </c>
      <c r="D17" s="140">
        <v>16</v>
      </c>
      <c r="E17" s="140">
        <v>2.2000000000000002</v>
      </c>
      <c r="F17" s="140">
        <v>2</v>
      </c>
      <c r="G17" s="140">
        <v>1.2</v>
      </c>
      <c r="H17" s="140">
        <f t="shared" si="1"/>
        <v>84.48</v>
      </c>
    </row>
    <row r="18" spans="1:8" x14ac:dyDescent="0.55000000000000004">
      <c r="A18" s="131">
        <v>3.03</v>
      </c>
      <c r="B18" s="138" t="s">
        <v>358</v>
      </c>
      <c r="C18" s="139" t="s">
        <v>356</v>
      </c>
      <c r="D18" s="140">
        <v>6</v>
      </c>
      <c r="E18" s="140">
        <v>2</v>
      </c>
      <c r="F18" s="140">
        <v>2</v>
      </c>
      <c r="G18" s="140">
        <v>1.2</v>
      </c>
      <c r="H18" s="140">
        <f t="shared" si="1"/>
        <v>28.799999999999997</v>
      </c>
    </row>
    <row r="19" spans="1:8" x14ac:dyDescent="0.55000000000000004">
      <c r="A19" s="131">
        <v>3.04</v>
      </c>
      <c r="B19" s="138" t="s">
        <v>359</v>
      </c>
      <c r="C19" s="139" t="s">
        <v>356</v>
      </c>
      <c r="D19" s="140">
        <v>1</v>
      </c>
      <c r="E19" s="140">
        <v>15.4</v>
      </c>
      <c r="F19" s="140">
        <v>2.85</v>
      </c>
      <c r="G19" s="140">
        <v>1.2</v>
      </c>
      <c r="H19" s="140">
        <f t="shared" si="1"/>
        <v>52.667999999999999</v>
      </c>
    </row>
    <row r="20" spans="1:8" x14ac:dyDescent="0.55000000000000004">
      <c r="A20" s="131">
        <v>3.05</v>
      </c>
      <c r="B20" s="138" t="s">
        <v>360</v>
      </c>
      <c r="C20" s="139" t="s">
        <v>356</v>
      </c>
      <c r="D20" s="140">
        <v>1</v>
      </c>
      <c r="E20" s="140">
        <v>15.18</v>
      </c>
      <c r="F20" s="140">
        <v>0.8</v>
      </c>
      <c r="G20" s="140">
        <v>0.8</v>
      </c>
      <c r="H20" s="140">
        <f t="shared" si="1"/>
        <v>9.7152000000000012</v>
      </c>
    </row>
    <row r="21" spans="1:8" x14ac:dyDescent="0.55000000000000004">
      <c r="A21" s="131">
        <v>3.06</v>
      </c>
      <c r="B21" s="138" t="s">
        <v>361</v>
      </c>
      <c r="C21" s="139" t="s">
        <v>356</v>
      </c>
      <c r="D21" s="140">
        <v>2</v>
      </c>
      <c r="E21" s="140">
        <v>18.28</v>
      </c>
      <c r="F21" s="140">
        <v>0.8</v>
      </c>
      <c r="G21" s="140">
        <v>0.8</v>
      </c>
      <c r="H21" s="140">
        <f t="shared" si="1"/>
        <v>23.398400000000006</v>
      </c>
    </row>
    <row r="22" spans="1:8" x14ac:dyDescent="0.55000000000000004">
      <c r="A22" s="131">
        <v>3.07</v>
      </c>
      <c r="B22" s="138" t="s">
        <v>362</v>
      </c>
      <c r="C22" s="139" t="s">
        <v>356</v>
      </c>
      <c r="D22" s="140">
        <v>1</v>
      </c>
      <c r="E22" s="140">
        <v>18.28</v>
      </c>
      <c r="F22" s="140">
        <v>0.8</v>
      </c>
      <c r="G22" s="140">
        <v>0.8</v>
      </c>
      <c r="H22" s="140">
        <f t="shared" si="1"/>
        <v>11.699200000000003</v>
      </c>
    </row>
    <row r="23" spans="1:8" x14ac:dyDescent="0.55000000000000004">
      <c r="A23" s="131">
        <v>3.08</v>
      </c>
      <c r="B23" s="138" t="s">
        <v>363</v>
      </c>
      <c r="C23" s="139" t="s">
        <v>356</v>
      </c>
      <c r="D23" s="140">
        <v>2</v>
      </c>
      <c r="E23" s="140">
        <v>4.5</v>
      </c>
      <c r="F23" s="140">
        <v>0.8</v>
      </c>
      <c r="G23" s="140">
        <v>0.8</v>
      </c>
      <c r="H23" s="140">
        <f t="shared" si="1"/>
        <v>5.7600000000000007</v>
      </c>
    </row>
    <row r="24" spans="1:8" x14ac:dyDescent="0.55000000000000004">
      <c r="A24" s="131">
        <v>3.09</v>
      </c>
      <c r="B24" s="138" t="s">
        <v>364</v>
      </c>
      <c r="C24" s="139" t="s">
        <v>356</v>
      </c>
      <c r="D24" s="140">
        <v>2</v>
      </c>
      <c r="E24" s="140">
        <v>7.85</v>
      </c>
      <c r="F24" s="140">
        <v>0.8</v>
      </c>
      <c r="G24" s="140">
        <v>0.8</v>
      </c>
      <c r="H24" s="140">
        <f t="shared" si="1"/>
        <v>10.048000000000002</v>
      </c>
    </row>
    <row r="25" spans="1:8" x14ac:dyDescent="0.55000000000000004">
      <c r="A25" s="131">
        <v>3.1</v>
      </c>
      <c r="B25" s="138" t="s">
        <v>365</v>
      </c>
      <c r="C25" s="139" t="s">
        <v>356</v>
      </c>
      <c r="D25" s="140">
        <v>4</v>
      </c>
      <c r="E25" s="140">
        <v>7.85</v>
      </c>
      <c r="F25" s="140">
        <v>0.6</v>
      </c>
      <c r="G25" s="140">
        <v>0.8</v>
      </c>
      <c r="H25" s="140">
        <f t="shared" si="1"/>
        <v>15.072000000000001</v>
      </c>
    </row>
    <row r="26" spans="1:8" x14ac:dyDescent="0.55000000000000004">
      <c r="A26" s="131">
        <v>3.11</v>
      </c>
      <c r="B26" s="138" t="s">
        <v>366</v>
      </c>
      <c r="C26" s="139" t="s">
        <v>356</v>
      </c>
      <c r="D26" s="140">
        <v>2</v>
      </c>
      <c r="E26" s="140">
        <v>7.85</v>
      </c>
      <c r="F26" s="140">
        <v>0.8</v>
      </c>
      <c r="G26" s="140">
        <v>0.8</v>
      </c>
      <c r="H26" s="140">
        <f t="shared" si="1"/>
        <v>10.048000000000002</v>
      </c>
    </row>
    <row r="27" spans="1:8" x14ac:dyDescent="0.55000000000000004">
      <c r="A27" s="131">
        <v>3.12</v>
      </c>
      <c r="B27" s="138" t="s">
        <v>367</v>
      </c>
      <c r="C27" s="139" t="s">
        <v>356</v>
      </c>
      <c r="D27" s="140">
        <v>2</v>
      </c>
      <c r="E27" s="140">
        <v>16.399999999999999</v>
      </c>
      <c r="F27" s="140">
        <v>0.8</v>
      </c>
      <c r="G27" s="140">
        <v>0.8</v>
      </c>
      <c r="H27" s="140">
        <f t="shared" si="1"/>
        <v>20.992000000000001</v>
      </c>
    </row>
    <row r="28" spans="1:8" x14ac:dyDescent="0.55000000000000004">
      <c r="A28" s="131">
        <v>3.13</v>
      </c>
      <c r="B28" s="138" t="s">
        <v>368</v>
      </c>
      <c r="C28" s="139" t="s">
        <v>356</v>
      </c>
      <c r="D28" s="140">
        <v>1</v>
      </c>
      <c r="E28" s="140">
        <v>115.3</v>
      </c>
      <c r="F28" s="140">
        <v>1</v>
      </c>
      <c r="G28" s="140">
        <v>0.2</v>
      </c>
      <c r="H28" s="140">
        <f t="shared" si="1"/>
        <v>23.060000000000002</v>
      </c>
    </row>
    <row r="29" spans="1:8" x14ac:dyDescent="0.55000000000000004">
      <c r="A29" s="131">
        <v>3.14</v>
      </c>
      <c r="B29" s="138" t="s">
        <v>369</v>
      </c>
      <c r="C29" s="139" t="s">
        <v>356</v>
      </c>
      <c r="D29" s="140">
        <v>2</v>
      </c>
      <c r="E29" s="140">
        <v>9.6999999999999993</v>
      </c>
      <c r="F29" s="140">
        <v>1.2</v>
      </c>
      <c r="G29" s="140">
        <v>0.6</v>
      </c>
      <c r="H29" s="140">
        <f t="shared" si="1"/>
        <v>13.967999999999998</v>
      </c>
    </row>
    <row r="30" spans="1:8" x14ac:dyDescent="0.55000000000000004">
      <c r="A30" s="135"/>
      <c r="B30" s="135" t="s">
        <v>352</v>
      </c>
      <c r="C30" s="135"/>
      <c r="D30" s="135"/>
      <c r="E30" s="135"/>
      <c r="F30" s="135"/>
      <c r="G30" s="135"/>
      <c r="H30" s="141">
        <f>SUM(H16:H29)</f>
        <v>424.76480000000004</v>
      </c>
    </row>
    <row r="31" spans="1:8" x14ac:dyDescent="0.55000000000000004">
      <c r="A31" s="128">
        <v>4</v>
      </c>
      <c r="B31" s="343" t="s">
        <v>370</v>
      </c>
      <c r="C31" s="344"/>
      <c r="D31" s="344"/>
      <c r="E31" s="344"/>
      <c r="F31" s="345"/>
      <c r="G31" s="137"/>
      <c r="H31" s="137"/>
    </row>
    <row r="32" spans="1:8" x14ac:dyDescent="0.55000000000000004">
      <c r="A32" s="131">
        <v>4.01</v>
      </c>
      <c r="B32" s="142" t="s">
        <v>355</v>
      </c>
      <c r="C32" s="131" t="s">
        <v>356</v>
      </c>
      <c r="D32" s="131">
        <v>16</v>
      </c>
      <c r="E32" s="131">
        <v>2.4900000000000002</v>
      </c>
      <c r="F32" s="131">
        <v>2.69</v>
      </c>
      <c r="G32" s="131">
        <v>0.1</v>
      </c>
      <c r="H32" s="143">
        <f t="shared" ref="H32:H36" si="2">G32*F32*E32*D32</f>
        <v>10.716960000000002</v>
      </c>
    </row>
    <row r="33" spans="1:8" x14ac:dyDescent="0.55000000000000004">
      <c r="A33" s="131">
        <v>4.0199999999999996</v>
      </c>
      <c r="B33" s="142" t="s">
        <v>357</v>
      </c>
      <c r="C33" s="131" t="s">
        <v>356</v>
      </c>
      <c r="D33" s="131">
        <v>16</v>
      </c>
      <c r="E33" s="131">
        <v>2.14</v>
      </c>
      <c r="F33" s="131">
        <v>2.34</v>
      </c>
      <c r="G33" s="131">
        <v>0.1</v>
      </c>
      <c r="H33" s="143">
        <f t="shared" si="2"/>
        <v>8.0121599999999997</v>
      </c>
    </row>
    <row r="34" spans="1:8" x14ac:dyDescent="0.55000000000000004">
      <c r="A34" s="131">
        <v>4.03</v>
      </c>
      <c r="B34" s="142" t="s">
        <v>358</v>
      </c>
      <c r="C34" s="131" t="s">
        <v>356</v>
      </c>
      <c r="D34" s="131">
        <v>6</v>
      </c>
      <c r="E34" s="131">
        <v>2.2000000000000002</v>
      </c>
      <c r="F34" s="131">
        <v>2.2000000000000002</v>
      </c>
      <c r="G34" s="131">
        <v>0.1</v>
      </c>
      <c r="H34" s="143">
        <f t="shared" si="2"/>
        <v>2.9040000000000008</v>
      </c>
    </row>
    <row r="35" spans="1:8" x14ac:dyDescent="0.55000000000000004">
      <c r="A35" s="131">
        <v>4.04</v>
      </c>
      <c r="B35" s="142" t="s">
        <v>359</v>
      </c>
      <c r="C35" s="131" t="s">
        <v>356</v>
      </c>
      <c r="D35" s="131">
        <v>1</v>
      </c>
      <c r="E35" s="131">
        <v>15.4</v>
      </c>
      <c r="F35" s="131">
        <v>2.85</v>
      </c>
      <c r="G35" s="131">
        <v>0.1</v>
      </c>
      <c r="H35" s="143">
        <f t="shared" si="2"/>
        <v>4.3890000000000002</v>
      </c>
    </row>
    <row r="36" spans="1:8" x14ac:dyDescent="0.55000000000000004">
      <c r="A36" s="131">
        <v>4.05</v>
      </c>
      <c r="B36" s="142" t="s">
        <v>371</v>
      </c>
      <c r="C36" s="131" t="s">
        <v>356</v>
      </c>
      <c r="D36" s="131">
        <v>2</v>
      </c>
      <c r="E36" s="131">
        <v>2.08</v>
      </c>
      <c r="F36" s="131">
        <v>1</v>
      </c>
      <c r="G36" s="131">
        <v>0.1</v>
      </c>
      <c r="H36" s="143">
        <f t="shared" si="2"/>
        <v>0.41600000000000004</v>
      </c>
    </row>
    <row r="37" spans="1:8" x14ac:dyDescent="0.55000000000000004">
      <c r="A37" s="144"/>
      <c r="B37" s="145" t="s">
        <v>352</v>
      </c>
      <c r="C37" s="144"/>
      <c r="D37" s="144"/>
      <c r="E37" s="144"/>
      <c r="F37" s="144"/>
      <c r="G37" s="144"/>
      <c r="H37" s="157">
        <f>SUM(H32:H36)</f>
        <v>26.438120000000001</v>
      </c>
    </row>
    <row r="38" spans="1:8" x14ac:dyDescent="0.55000000000000004">
      <c r="A38" s="128">
        <v>5</v>
      </c>
      <c r="B38" s="129" t="s">
        <v>372</v>
      </c>
      <c r="C38" s="137"/>
      <c r="D38" s="137"/>
      <c r="E38" s="137"/>
      <c r="F38" s="137"/>
      <c r="G38" s="137"/>
      <c r="H38" s="137"/>
    </row>
    <row r="39" spans="1:8" x14ac:dyDescent="0.55000000000000004">
      <c r="A39" s="131">
        <v>5.01</v>
      </c>
      <c r="B39" s="142" t="s">
        <v>355</v>
      </c>
      <c r="C39" s="131" t="s">
        <v>356</v>
      </c>
      <c r="D39" s="131">
        <v>16</v>
      </c>
      <c r="E39" s="131">
        <v>2.5499999999999998</v>
      </c>
      <c r="F39" s="131">
        <v>2.35</v>
      </c>
      <c r="G39" s="131">
        <v>0.35</v>
      </c>
      <c r="H39" s="143">
        <f t="shared" ref="H39:H47" si="3">G39*F39*E39*D39</f>
        <v>33.558</v>
      </c>
    </row>
    <row r="40" spans="1:8" x14ac:dyDescent="0.55000000000000004">
      <c r="A40" s="131">
        <v>5.0199999999999996</v>
      </c>
      <c r="B40" s="142" t="s">
        <v>355</v>
      </c>
      <c r="C40" s="131" t="s">
        <v>356</v>
      </c>
      <c r="D40" s="131">
        <v>16</v>
      </c>
      <c r="E40" s="131">
        <v>1.45</v>
      </c>
      <c r="F40" s="131">
        <v>1.35</v>
      </c>
      <c r="G40" s="131">
        <v>0.3</v>
      </c>
      <c r="H40" s="143">
        <f t="shared" si="3"/>
        <v>9.3960000000000008</v>
      </c>
    </row>
    <row r="41" spans="1:8" x14ac:dyDescent="0.55000000000000004">
      <c r="A41" s="131">
        <v>5.03</v>
      </c>
      <c r="B41" s="142" t="s">
        <v>357</v>
      </c>
      <c r="C41" s="131" t="s">
        <v>356</v>
      </c>
      <c r="D41" s="131">
        <v>16</v>
      </c>
      <c r="E41" s="131">
        <v>2.2000000000000002</v>
      </c>
      <c r="F41" s="131">
        <v>2</v>
      </c>
      <c r="G41" s="131">
        <v>0.35</v>
      </c>
      <c r="H41" s="143">
        <f t="shared" si="3"/>
        <v>24.64</v>
      </c>
    </row>
    <row r="42" spans="1:8" x14ac:dyDescent="0.55000000000000004">
      <c r="A42" s="131">
        <v>5.04</v>
      </c>
      <c r="B42" s="142" t="s">
        <v>357</v>
      </c>
      <c r="C42" s="131" t="s">
        <v>356</v>
      </c>
      <c r="D42" s="131">
        <v>16</v>
      </c>
      <c r="E42" s="131">
        <v>1.27</v>
      </c>
      <c r="F42" s="131">
        <v>1.17</v>
      </c>
      <c r="G42" s="131">
        <v>0.3</v>
      </c>
      <c r="H42" s="143">
        <f t="shared" si="3"/>
        <v>7.13232</v>
      </c>
    </row>
    <row r="43" spans="1:8" x14ac:dyDescent="0.55000000000000004">
      <c r="A43" s="131">
        <v>5.05</v>
      </c>
      <c r="B43" s="142" t="s">
        <v>358</v>
      </c>
      <c r="C43" s="131" t="s">
        <v>356</v>
      </c>
      <c r="D43" s="131">
        <v>6</v>
      </c>
      <c r="E43" s="131">
        <v>2</v>
      </c>
      <c r="F43" s="131">
        <v>2</v>
      </c>
      <c r="G43" s="131">
        <v>0.35</v>
      </c>
      <c r="H43" s="143">
        <f t="shared" si="3"/>
        <v>8.3999999999999986</v>
      </c>
    </row>
    <row r="44" spans="1:8" x14ac:dyDescent="0.55000000000000004">
      <c r="A44" s="131">
        <v>5.0599999999999996</v>
      </c>
      <c r="B44" s="142" t="s">
        <v>358</v>
      </c>
      <c r="C44" s="131" t="s">
        <v>356</v>
      </c>
      <c r="D44" s="131">
        <v>6</v>
      </c>
      <c r="E44" s="131">
        <v>1.17</v>
      </c>
      <c r="F44" s="131">
        <v>1.17</v>
      </c>
      <c r="G44" s="131">
        <v>0.3</v>
      </c>
      <c r="H44" s="143">
        <f t="shared" si="3"/>
        <v>2.4640199999999997</v>
      </c>
    </row>
    <row r="45" spans="1:8" x14ac:dyDescent="0.55000000000000004">
      <c r="A45" s="131">
        <v>5.07</v>
      </c>
      <c r="B45" s="142" t="s">
        <v>359</v>
      </c>
      <c r="C45" s="131" t="s">
        <v>356</v>
      </c>
      <c r="D45" s="131">
        <v>2</v>
      </c>
      <c r="E45" s="131">
        <v>15.4</v>
      </c>
      <c r="F45" s="131">
        <v>0.65</v>
      </c>
      <c r="G45" s="131">
        <v>0.6</v>
      </c>
      <c r="H45" s="143">
        <f t="shared" si="3"/>
        <v>12.012</v>
      </c>
    </row>
    <row r="46" spans="1:8" x14ac:dyDescent="0.55000000000000004">
      <c r="A46" s="131">
        <v>5.08</v>
      </c>
      <c r="B46" s="142" t="s">
        <v>359</v>
      </c>
      <c r="C46" s="131" t="s">
        <v>356</v>
      </c>
      <c r="D46" s="131">
        <v>2</v>
      </c>
      <c r="E46" s="131">
        <v>15.4</v>
      </c>
      <c r="F46" s="131">
        <v>0.7</v>
      </c>
      <c r="G46" s="131">
        <v>0.32500000000000001</v>
      </c>
      <c r="H46" s="143">
        <f t="shared" si="3"/>
        <v>7.0069999999999997</v>
      </c>
    </row>
    <row r="47" spans="1:8" x14ac:dyDescent="0.55000000000000004">
      <c r="A47" s="131">
        <v>5.09</v>
      </c>
      <c r="B47" s="142" t="s">
        <v>373</v>
      </c>
      <c r="C47" s="131" t="s">
        <v>356</v>
      </c>
      <c r="D47" s="131">
        <v>2</v>
      </c>
      <c r="E47" s="131">
        <v>13</v>
      </c>
      <c r="F47" s="131">
        <v>0.35</v>
      </c>
      <c r="G47" s="131">
        <v>0.3</v>
      </c>
      <c r="H47" s="143">
        <f t="shared" si="3"/>
        <v>2.73</v>
      </c>
    </row>
    <row r="48" spans="1:8" x14ac:dyDescent="0.55000000000000004">
      <c r="A48" s="145"/>
      <c r="B48" s="145" t="s">
        <v>352</v>
      </c>
      <c r="C48" s="145"/>
      <c r="D48" s="145"/>
      <c r="E48" s="145"/>
      <c r="F48" s="145"/>
      <c r="G48" s="145"/>
      <c r="H48" s="196">
        <f>SUM(H39:H47)</f>
        <v>107.33934000000001</v>
      </c>
    </row>
    <row r="49" spans="1:8" x14ac:dyDescent="0.55000000000000004">
      <c r="A49" s="128">
        <v>6</v>
      </c>
      <c r="B49" s="343" t="s">
        <v>374</v>
      </c>
      <c r="C49" s="344"/>
      <c r="D49" s="345"/>
      <c r="E49" s="137"/>
      <c r="F49" s="137"/>
      <c r="G49" s="137"/>
      <c r="H49" s="137"/>
    </row>
    <row r="50" spans="1:8" x14ac:dyDescent="0.55000000000000004">
      <c r="A50" s="147">
        <v>6.01</v>
      </c>
      <c r="B50" s="142" t="s">
        <v>375</v>
      </c>
      <c r="C50" s="139" t="s">
        <v>356</v>
      </c>
      <c r="D50" s="140">
        <v>1</v>
      </c>
      <c r="E50" s="140">
        <v>16.579999999999998</v>
      </c>
      <c r="F50" s="140">
        <v>0.8</v>
      </c>
      <c r="G50" s="140">
        <v>1</v>
      </c>
      <c r="H50" s="140">
        <f t="shared" ref="H50:H58" si="4">D50*E50*F50*G50</f>
        <v>13.263999999999999</v>
      </c>
    </row>
    <row r="51" spans="1:8" x14ac:dyDescent="0.55000000000000004">
      <c r="A51" s="147">
        <v>6.02</v>
      </c>
      <c r="B51" s="142" t="s">
        <v>376</v>
      </c>
      <c r="C51" s="139" t="s">
        <v>356</v>
      </c>
      <c r="D51" s="140">
        <v>2</v>
      </c>
      <c r="E51" s="140">
        <v>20.07</v>
      </c>
      <c r="F51" s="140">
        <v>0.8</v>
      </c>
      <c r="G51" s="140">
        <v>1</v>
      </c>
      <c r="H51" s="140">
        <f t="shared" si="4"/>
        <v>32.112000000000002</v>
      </c>
    </row>
    <row r="52" spans="1:8" x14ac:dyDescent="0.55000000000000004">
      <c r="A52" s="147">
        <v>6.03</v>
      </c>
      <c r="B52" s="142" t="s">
        <v>377</v>
      </c>
      <c r="C52" s="139" t="s">
        <v>356</v>
      </c>
      <c r="D52" s="140">
        <v>1</v>
      </c>
      <c r="E52" s="140">
        <v>20.07</v>
      </c>
      <c r="F52" s="140">
        <v>0.8</v>
      </c>
      <c r="G52" s="140">
        <v>1</v>
      </c>
      <c r="H52" s="140">
        <f t="shared" si="4"/>
        <v>16.056000000000001</v>
      </c>
    </row>
    <row r="53" spans="1:8" x14ac:dyDescent="0.55000000000000004">
      <c r="A53" s="147">
        <v>6.04</v>
      </c>
      <c r="B53" s="142" t="s">
        <v>378</v>
      </c>
      <c r="C53" s="139" t="s">
        <v>356</v>
      </c>
      <c r="D53" s="140">
        <v>2</v>
      </c>
      <c r="E53" s="140">
        <v>4.5</v>
      </c>
      <c r="F53" s="140">
        <v>0.8</v>
      </c>
      <c r="G53" s="140">
        <v>0.8</v>
      </c>
      <c r="H53" s="140">
        <f t="shared" si="4"/>
        <v>5.7600000000000007</v>
      </c>
    </row>
    <row r="54" spans="1:8" x14ac:dyDescent="0.55000000000000004">
      <c r="A54" s="147">
        <v>6.05</v>
      </c>
      <c r="B54" s="142" t="s">
        <v>379</v>
      </c>
      <c r="C54" s="139" t="s">
        <v>356</v>
      </c>
      <c r="D54" s="140">
        <v>2</v>
      </c>
      <c r="E54" s="140">
        <v>7.59</v>
      </c>
      <c r="F54" s="140">
        <v>0.8</v>
      </c>
      <c r="G54" s="140">
        <v>1</v>
      </c>
      <c r="H54" s="140">
        <f t="shared" si="4"/>
        <v>12.144</v>
      </c>
    </row>
    <row r="55" spans="1:8" x14ac:dyDescent="0.55000000000000004">
      <c r="A55" s="147">
        <v>6.06</v>
      </c>
      <c r="B55" s="142" t="s">
        <v>380</v>
      </c>
      <c r="C55" s="139" t="s">
        <v>356</v>
      </c>
      <c r="D55" s="140">
        <v>4</v>
      </c>
      <c r="E55" s="140">
        <v>7.59</v>
      </c>
      <c r="F55" s="140">
        <v>0.6</v>
      </c>
      <c r="G55" s="140">
        <v>1</v>
      </c>
      <c r="H55" s="140">
        <f t="shared" si="4"/>
        <v>18.215999999999998</v>
      </c>
    </row>
    <row r="56" spans="1:8" x14ac:dyDescent="0.55000000000000004">
      <c r="A56" s="147">
        <v>6.07</v>
      </c>
      <c r="B56" s="142" t="s">
        <v>381</v>
      </c>
      <c r="C56" s="139" t="s">
        <v>356</v>
      </c>
      <c r="D56" s="140">
        <v>2</v>
      </c>
      <c r="E56" s="140">
        <v>7.59</v>
      </c>
      <c r="F56" s="140">
        <v>0.8</v>
      </c>
      <c r="G56" s="140">
        <v>1</v>
      </c>
      <c r="H56" s="140">
        <f t="shared" si="4"/>
        <v>12.144</v>
      </c>
    </row>
    <row r="57" spans="1:8" x14ac:dyDescent="0.55000000000000004">
      <c r="A57" s="147">
        <v>6.08</v>
      </c>
      <c r="B57" s="142" t="s">
        <v>382</v>
      </c>
      <c r="C57" s="139" t="s">
        <v>356</v>
      </c>
      <c r="D57" s="140">
        <v>2</v>
      </c>
      <c r="E57" s="140">
        <v>12.65</v>
      </c>
      <c r="F57" s="140">
        <v>0.6</v>
      </c>
      <c r="G57" s="140">
        <v>1</v>
      </c>
      <c r="H57" s="140">
        <f t="shared" si="4"/>
        <v>15.18</v>
      </c>
    </row>
    <row r="58" spans="1:8" x14ac:dyDescent="0.55000000000000004">
      <c r="A58" s="147">
        <v>6.09</v>
      </c>
      <c r="B58" s="142" t="s">
        <v>383</v>
      </c>
      <c r="C58" s="139" t="s">
        <v>356</v>
      </c>
      <c r="D58" s="140">
        <v>2</v>
      </c>
      <c r="E58" s="140">
        <v>5.47</v>
      </c>
      <c r="F58" s="140">
        <v>1</v>
      </c>
      <c r="G58" s="140">
        <v>1</v>
      </c>
      <c r="H58" s="140">
        <f t="shared" si="4"/>
        <v>10.94</v>
      </c>
    </row>
    <row r="59" spans="1:8" x14ac:dyDescent="0.55000000000000004">
      <c r="A59" s="145"/>
      <c r="B59" s="145" t="s">
        <v>352</v>
      </c>
      <c r="C59" s="144"/>
      <c r="D59" s="148"/>
      <c r="E59" s="148"/>
      <c r="F59" s="148"/>
      <c r="G59" s="148"/>
      <c r="H59" s="157">
        <f>SUM(H50:H58)</f>
        <v>135.816</v>
      </c>
    </row>
    <row r="60" spans="1:8" x14ac:dyDescent="0.55000000000000004">
      <c r="A60" s="128">
        <v>7</v>
      </c>
      <c r="B60" s="343" t="s">
        <v>384</v>
      </c>
      <c r="C60" s="344"/>
      <c r="D60" s="345"/>
      <c r="E60" s="137"/>
      <c r="F60" s="137"/>
      <c r="G60" s="137"/>
      <c r="H60" s="137"/>
    </row>
    <row r="61" spans="1:8" x14ac:dyDescent="0.55000000000000004">
      <c r="A61" s="131">
        <v>7.01</v>
      </c>
      <c r="B61" s="142" t="s">
        <v>375</v>
      </c>
      <c r="C61" s="139" t="s">
        <v>356</v>
      </c>
      <c r="D61" s="140">
        <v>1</v>
      </c>
      <c r="E61" s="140">
        <v>28.65</v>
      </c>
      <c r="F61" s="140">
        <v>0.6</v>
      </c>
      <c r="G61" s="140">
        <v>0.45</v>
      </c>
      <c r="H61" s="140">
        <f t="shared" ref="H61:H67" si="5">D61*E61*F61*G61</f>
        <v>7.7354999999999992</v>
      </c>
    </row>
    <row r="62" spans="1:8" x14ac:dyDescent="0.55000000000000004">
      <c r="A62" s="131">
        <v>7.02</v>
      </c>
      <c r="B62" s="142" t="s">
        <v>376</v>
      </c>
      <c r="C62" s="139" t="s">
        <v>356</v>
      </c>
      <c r="D62" s="140">
        <v>2</v>
      </c>
      <c r="E62" s="140">
        <v>35.049999999999997</v>
      </c>
      <c r="F62" s="140">
        <v>0.6</v>
      </c>
      <c r="G62" s="140">
        <v>0.45</v>
      </c>
      <c r="H62" s="140">
        <f t="shared" si="5"/>
        <v>18.927</v>
      </c>
    </row>
    <row r="63" spans="1:8" x14ac:dyDescent="0.55000000000000004">
      <c r="A63" s="131">
        <v>7.03</v>
      </c>
      <c r="B63" s="142" t="s">
        <v>377</v>
      </c>
      <c r="C63" s="139" t="s">
        <v>356</v>
      </c>
      <c r="D63" s="140">
        <v>1</v>
      </c>
      <c r="E63" s="140">
        <v>35.049999999999997</v>
      </c>
      <c r="F63" s="140">
        <v>0.6</v>
      </c>
      <c r="G63" s="140">
        <v>0.45</v>
      </c>
      <c r="H63" s="140">
        <f t="shared" si="5"/>
        <v>9.4634999999999998</v>
      </c>
    </row>
    <row r="64" spans="1:8" x14ac:dyDescent="0.55000000000000004">
      <c r="A64" s="131">
        <v>7.04</v>
      </c>
      <c r="B64" s="142" t="s">
        <v>378</v>
      </c>
      <c r="C64" s="139" t="s">
        <v>356</v>
      </c>
      <c r="D64" s="140">
        <v>2</v>
      </c>
      <c r="E64" s="140">
        <v>8</v>
      </c>
      <c r="F64" s="140">
        <v>0.6</v>
      </c>
      <c r="G64" s="140">
        <v>0.45</v>
      </c>
      <c r="H64" s="140">
        <f t="shared" si="5"/>
        <v>4.32</v>
      </c>
    </row>
    <row r="65" spans="1:8" x14ac:dyDescent="0.55000000000000004">
      <c r="A65" s="131">
        <v>7.05</v>
      </c>
      <c r="B65" s="142" t="s">
        <v>379</v>
      </c>
      <c r="C65" s="139" t="s">
        <v>356</v>
      </c>
      <c r="D65" s="140">
        <v>2</v>
      </c>
      <c r="E65" s="140">
        <v>13</v>
      </c>
      <c r="F65" s="140">
        <v>0.6</v>
      </c>
      <c r="G65" s="140">
        <v>0.45</v>
      </c>
      <c r="H65" s="140">
        <f t="shared" si="5"/>
        <v>7.02</v>
      </c>
    </row>
    <row r="66" spans="1:8" x14ac:dyDescent="0.55000000000000004">
      <c r="A66" s="131">
        <v>7.06</v>
      </c>
      <c r="B66" s="142" t="s">
        <v>380</v>
      </c>
      <c r="C66" s="139" t="s">
        <v>356</v>
      </c>
      <c r="D66" s="140">
        <v>4</v>
      </c>
      <c r="E66" s="140">
        <v>13</v>
      </c>
      <c r="F66" s="140">
        <v>0.6</v>
      </c>
      <c r="G66" s="140">
        <v>0.45</v>
      </c>
      <c r="H66" s="140">
        <f t="shared" si="5"/>
        <v>14.04</v>
      </c>
    </row>
    <row r="67" spans="1:8" x14ac:dyDescent="0.55000000000000004">
      <c r="A67" s="131">
        <v>7.07</v>
      </c>
      <c r="B67" s="142" t="s">
        <v>381</v>
      </c>
      <c r="C67" s="139" t="s">
        <v>356</v>
      </c>
      <c r="D67" s="140">
        <v>4</v>
      </c>
      <c r="E67" s="140">
        <v>13</v>
      </c>
      <c r="F67" s="140">
        <v>0.6</v>
      </c>
      <c r="G67" s="140">
        <v>0.4</v>
      </c>
      <c r="H67" s="140">
        <f t="shared" si="5"/>
        <v>12.48</v>
      </c>
    </row>
    <row r="68" spans="1:8" x14ac:dyDescent="0.55000000000000004">
      <c r="A68" s="145"/>
      <c r="B68" s="145" t="s">
        <v>352</v>
      </c>
      <c r="C68" s="144"/>
      <c r="D68" s="148"/>
      <c r="E68" s="148"/>
      <c r="F68" s="148"/>
      <c r="G68" s="148"/>
      <c r="H68" s="157">
        <f>SUM(H61:H67)</f>
        <v>73.98599999999999</v>
      </c>
    </row>
    <row r="69" spans="1:8" x14ac:dyDescent="0.55000000000000004">
      <c r="A69" s="128">
        <v>8</v>
      </c>
      <c r="B69" s="343" t="s">
        <v>385</v>
      </c>
      <c r="C69" s="344"/>
      <c r="D69" s="345"/>
      <c r="E69" s="137"/>
      <c r="F69" s="137"/>
      <c r="G69" s="137"/>
      <c r="H69" s="137"/>
    </row>
    <row r="70" spans="1:8" x14ac:dyDescent="0.55000000000000004">
      <c r="A70" s="131">
        <v>8.01</v>
      </c>
      <c r="B70" s="142" t="s">
        <v>386</v>
      </c>
      <c r="C70" s="139" t="s">
        <v>353</v>
      </c>
      <c r="D70" s="140">
        <v>2</v>
      </c>
      <c r="E70" s="140">
        <v>17</v>
      </c>
      <c r="F70" s="140">
        <v>0.45</v>
      </c>
      <c r="G70" s="140">
        <v>1</v>
      </c>
      <c r="H70" s="140">
        <f t="shared" ref="H70:H71" si="6">D70*E70*F70*G70</f>
        <v>15.3</v>
      </c>
    </row>
    <row r="71" spans="1:8" x14ac:dyDescent="0.55000000000000004">
      <c r="A71" s="131">
        <v>8.02</v>
      </c>
      <c r="B71" s="142" t="s">
        <v>387</v>
      </c>
      <c r="C71" s="139" t="s">
        <v>353</v>
      </c>
      <c r="D71" s="140">
        <v>1</v>
      </c>
      <c r="E71" s="140">
        <v>73.400000000000006</v>
      </c>
      <c r="F71" s="140">
        <v>0.35</v>
      </c>
      <c r="G71" s="140">
        <v>1</v>
      </c>
      <c r="H71" s="140">
        <f t="shared" si="6"/>
        <v>25.69</v>
      </c>
    </row>
    <row r="72" spans="1:8" x14ac:dyDescent="0.55000000000000004">
      <c r="A72" s="145"/>
      <c r="B72" s="145" t="s">
        <v>352</v>
      </c>
      <c r="C72" s="144"/>
      <c r="D72" s="148"/>
      <c r="E72" s="148"/>
      <c r="F72" s="148"/>
      <c r="G72" s="148"/>
      <c r="H72" s="157">
        <f>SUM(H70:H71)</f>
        <v>40.99</v>
      </c>
    </row>
    <row r="73" spans="1:8" x14ac:dyDescent="0.55000000000000004">
      <c r="A73" s="362" t="s">
        <v>388</v>
      </c>
      <c r="B73" s="363"/>
      <c r="C73" s="363"/>
      <c r="D73" s="363"/>
      <c r="E73" s="363"/>
      <c r="F73" s="363"/>
      <c r="G73" s="363"/>
      <c r="H73" s="364"/>
    </row>
    <row r="74" spans="1:8" x14ac:dyDescent="0.55000000000000004">
      <c r="A74" s="128">
        <v>9</v>
      </c>
      <c r="B74" s="129" t="s">
        <v>389</v>
      </c>
      <c r="C74" s="137"/>
      <c r="D74" s="150"/>
      <c r="E74" s="150"/>
      <c r="F74" s="150"/>
      <c r="G74" s="150"/>
      <c r="H74" s="137"/>
    </row>
    <row r="75" spans="1:8" x14ac:dyDescent="0.55000000000000004">
      <c r="A75" s="131">
        <v>9.01</v>
      </c>
      <c r="B75" s="142" t="s">
        <v>390</v>
      </c>
      <c r="C75" s="139" t="s">
        <v>356</v>
      </c>
      <c r="D75" s="140">
        <v>1</v>
      </c>
      <c r="E75" s="140">
        <v>32.11</v>
      </c>
      <c r="F75" s="140">
        <v>0.35</v>
      </c>
      <c r="G75" s="140">
        <v>0.3</v>
      </c>
      <c r="H75" s="140">
        <f t="shared" ref="H75:H82" si="7">D75*E75*F75*G75</f>
        <v>3.3715499999999996</v>
      </c>
    </row>
    <row r="76" spans="1:8" x14ac:dyDescent="0.55000000000000004">
      <c r="A76" s="131">
        <v>9.02</v>
      </c>
      <c r="B76" s="142" t="s">
        <v>391</v>
      </c>
      <c r="C76" s="139" t="s">
        <v>356</v>
      </c>
      <c r="D76" s="140">
        <v>2</v>
      </c>
      <c r="E76" s="140">
        <v>39.21</v>
      </c>
      <c r="F76" s="140">
        <v>0.35</v>
      </c>
      <c r="G76" s="140">
        <v>0.3</v>
      </c>
      <c r="H76" s="140">
        <f t="shared" si="7"/>
        <v>8.2340999999999998</v>
      </c>
    </row>
    <row r="77" spans="1:8" x14ac:dyDescent="0.55000000000000004">
      <c r="A77" s="131">
        <v>9.0299999999999994</v>
      </c>
      <c r="B77" s="142" t="s">
        <v>392</v>
      </c>
      <c r="C77" s="139" t="s">
        <v>356</v>
      </c>
      <c r="D77" s="140">
        <v>1</v>
      </c>
      <c r="E77" s="140">
        <v>39.21</v>
      </c>
      <c r="F77" s="140">
        <v>0.35</v>
      </c>
      <c r="G77" s="140">
        <v>0.3</v>
      </c>
      <c r="H77" s="140">
        <f t="shared" si="7"/>
        <v>4.1170499999999999</v>
      </c>
    </row>
    <row r="78" spans="1:8" x14ac:dyDescent="0.55000000000000004">
      <c r="A78" s="131">
        <v>9.0399999999999991</v>
      </c>
      <c r="B78" s="142" t="s">
        <v>393</v>
      </c>
      <c r="C78" s="139" t="s">
        <v>356</v>
      </c>
      <c r="D78" s="140">
        <v>2</v>
      </c>
      <c r="E78" s="140">
        <v>8</v>
      </c>
      <c r="F78" s="140">
        <v>0.35</v>
      </c>
      <c r="G78" s="140">
        <v>0.3</v>
      </c>
      <c r="H78" s="140">
        <f t="shared" si="7"/>
        <v>1.68</v>
      </c>
    </row>
    <row r="79" spans="1:8" x14ac:dyDescent="0.55000000000000004">
      <c r="A79" s="131">
        <v>9.0500000000000007</v>
      </c>
      <c r="B79" s="142" t="s">
        <v>394</v>
      </c>
      <c r="C79" s="139" t="s">
        <v>356</v>
      </c>
      <c r="D79" s="140">
        <v>2</v>
      </c>
      <c r="E79" s="140">
        <v>13</v>
      </c>
      <c r="F79" s="140">
        <v>0.35</v>
      </c>
      <c r="G79" s="140">
        <v>0.3</v>
      </c>
      <c r="H79" s="140">
        <f t="shared" si="7"/>
        <v>2.73</v>
      </c>
    </row>
    <row r="80" spans="1:8" x14ac:dyDescent="0.55000000000000004">
      <c r="A80" s="131">
        <v>9.06</v>
      </c>
      <c r="B80" s="142" t="s">
        <v>395</v>
      </c>
      <c r="C80" s="139" t="s">
        <v>356</v>
      </c>
      <c r="D80" s="140">
        <v>4</v>
      </c>
      <c r="E80" s="140">
        <v>13</v>
      </c>
      <c r="F80" s="140">
        <v>0.35</v>
      </c>
      <c r="G80" s="140">
        <v>0.3</v>
      </c>
      <c r="H80" s="140">
        <f t="shared" si="7"/>
        <v>5.46</v>
      </c>
    </row>
    <row r="81" spans="1:8" x14ac:dyDescent="0.55000000000000004">
      <c r="A81" s="131">
        <v>9.07</v>
      </c>
      <c r="B81" s="142" t="s">
        <v>396</v>
      </c>
      <c r="C81" s="139" t="s">
        <v>356</v>
      </c>
      <c r="D81" s="140">
        <v>4</v>
      </c>
      <c r="E81" s="140">
        <v>13</v>
      </c>
      <c r="F81" s="140">
        <v>0.35</v>
      </c>
      <c r="G81" s="140">
        <v>0.3</v>
      </c>
      <c r="H81" s="140">
        <f t="shared" si="7"/>
        <v>5.46</v>
      </c>
    </row>
    <row r="82" spans="1:8" x14ac:dyDescent="0.55000000000000004">
      <c r="A82" s="131">
        <v>9.08</v>
      </c>
      <c r="B82" s="142" t="s">
        <v>397</v>
      </c>
      <c r="C82" s="139" t="s">
        <v>356</v>
      </c>
      <c r="D82" s="140">
        <v>46</v>
      </c>
      <c r="E82" s="140">
        <v>0.35</v>
      </c>
      <c r="F82" s="140">
        <v>0.35</v>
      </c>
      <c r="G82" s="140">
        <v>-0.3</v>
      </c>
      <c r="H82" s="140">
        <f t="shared" si="7"/>
        <v>-1.6904999999999997</v>
      </c>
    </row>
    <row r="83" spans="1:8" x14ac:dyDescent="0.55000000000000004">
      <c r="A83" s="144"/>
      <c r="B83" s="145" t="s">
        <v>352</v>
      </c>
      <c r="C83" s="144"/>
      <c r="D83" s="148"/>
      <c r="E83" s="148"/>
      <c r="F83" s="148"/>
      <c r="G83" s="148"/>
      <c r="H83" s="157">
        <f>SUM(H75:H82)</f>
        <v>29.362200000000001</v>
      </c>
    </row>
    <row r="84" spans="1:8" x14ac:dyDescent="0.55000000000000004">
      <c r="A84" s="128">
        <v>10</v>
      </c>
      <c r="B84" s="129" t="s">
        <v>398</v>
      </c>
      <c r="C84" s="137"/>
      <c r="D84" s="150"/>
      <c r="E84" s="150"/>
      <c r="F84" s="150"/>
      <c r="G84" s="150"/>
      <c r="H84" s="150"/>
    </row>
    <row r="85" spans="1:8" x14ac:dyDescent="0.55000000000000004">
      <c r="A85" s="131">
        <v>10.01</v>
      </c>
      <c r="B85" s="142" t="s">
        <v>399</v>
      </c>
      <c r="C85" s="133" t="s">
        <v>356</v>
      </c>
      <c r="D85" s="147">
        <v>1</v>
      </c>
      <c r="E85" s="143">
        <v>204.4</v>
      </c>
      <c r="F85" s="143">
        <v>0.35</v>
      </c>
      <c r="G85" s="143">
        <v>2.65</v>
      </c>
      <c r="H85" s="143">
        <f>D85*E85*F85*G85</f>
        <v>189.58099999999996</v>
      </c>
    </row>
    <row r="86" spans="1:8" x14ac:dyDescent="0.55000000000000004">
      <c r="A86" s="131">
        <v>10.02</v>
      </c>
      <c r="B86" s="142" t="s">
        <v>400</v>
      </c>
      <c r="C86" s="133" t="s">
        <v>356</v>
      </c>
      <c r="D86" s="147">
        <v>8</v>
      </c>
      <c r="E86" s="143">
        <v>1</v>
      </c>
      <c r="F86" s="143">
        <v>-0.35</v>
      </c>
      <c r="G86" s="143">
        <v>2.65</v>
      </c>
      <c r="H86" s="143">
        <f>D86*E86*F86*G86</f>
        <v>-7.419999999999999</v>
      </c>
    </row>
    <row r="87" spans="1:8" x14ac:dyDescent="0.55000000000000004">
      <c r="A87" s="131">
        <v>10.029999999999999</v>
      </c>
      <c r="B87" s="142" t="s">
        <v>401</v>
      </c>
      <c r="C87" s="133" t="s">
        <v>356</v>
      </c>
      <c r="D87" s="147">
        <v>48</v>
      </c>
      <c r="E87" s="143">
        <v>0.8</v>
      </c>
      <c r="F87" s="143">
        <v>-0.35</v>
      </c>
      <c r="G87" s="143">
        <v>1.8</v>
      </c>
      <c r="H87" s="143">
        <f>D87*E87*F87*G87</f>
        <v>-24.192000000000004</v>
      </c>
    </row>
    <row r="88" spans="1:8" x14ac:dyDescent="0.55000000000000004">
      <c r="A88" s="131">
        <v>10.039999999999999</v>
      </c>
      <c r="B88" s="142" t="s">
        <v>402</v>
      </c>
      <c r="C88" s="133" t="s">
        <v>356</v>
      </c>
      <c r="D88" s="147">
        <v>16</v>
      </c>
      <c r="E88" s="143">
        <v>0.7</v>
      </c>
      <c r="F88" s="143">
        <v>-0.35</v>
      </c>
      <c r="G88" s="143">
        <v>1.75</v>
      </c>
      <c r="H88" s="143">
        <f t="shared" ref="H88:H93" si="8">D88*E88*F88*G88</f>
        <v>-6.8599999999999994</v>
      </c>
    </row>
    <row r="89" spans="1:8" x14ac:dyDescent="0.55000000000000004">
      <c r="A89" s="131">
        <v>10.050000000000001</v>
      </c>
      <c r="B89" s="142" t="s">
        <v>403</v>
      </c>
      <c r="C89" s="133" t="s">
        <v>356</v>
      </c>
      <c r="D89" s="147">
        <v>10</v>
      </c>
      <c r="E89" s="143">
        <v>0.8</v>
      </c>
      <c r="F89" s="143">
        <v>-0.35</v>
      </c>
      <c r="G89" s="143">
        <v>0.4</v>
      </c>
      <c r="H89" s="143">
        <f t="shared" si="8"/>
        <v>-1.1199999999999999</v>
      </c>
    </row>
    <row r="90" spans="1:8" x14ac:dyDescent="0.55000000000000004">
      <c r="A90" s="131">
        <v>10.06</v>
      </c>
      <c r="B90" s="142" t="s">
        <v>404</v>
      </c>
      <c r="C90" s="133" t="s">
        <v>356</v>
      </c>
      <c r="D90" s="147">
        <v>2</v>
      </c>
      <c r="E90" s="143">
        <v>1</v>
      </c>
      <c r="F90" s="143">
        <v>-0.35</v>
      </c>
      <c r="G90" s="143">
        <v>2</v>
      </c>
      <c r="H90" s="143">
        <f t="shared" si="8"/>
        <v>-1.4</v>
      </c>
    </row>
    <row r="91" spans="1:8" x14ac:dyDescent="0.55000000000000004">
      <c r="A91" s="131">
        <v>10.07</v>
      </c>
      <c r="B91" s="142" t="s">
        <v>405</v>
      </c>
      <c r="C91" s="133" t="s">
        <v>356</v>
      </c>
      <c r="D91" s="147">
        <v>4</v>
      </c>
      <c r="E91" s="143">
        <v>1.48</v>
      </c>
      <c r="F91" s="143">
        <v>-0.35</v>
      </c>
      <c r="G91" s="143">
        <v>2.65</v>
      </c>
      <c r="H91" s="143">
        <f t="shared" si="8"/>
        <v>-5.4908000000000001</v>
      </c>
    </row>
    <row r="92" spans="1:8" x14ac:dyDescent="0.55000000000000004">
      <c r="A92" s="131">
        <v>10.08</v>
      </c>
      <c r="B92" s="142" t="s">
        <v>406</v>
      </c>
      <c r="C92" s="133" t="s">
        <v>356</v>
      </c>
      <c r="D92" s="147">
        <v>96</v>
      </c>
      <c r="E92" s="143">
        <v>0.35</v>
      </c>
      <c r="F92" s="143">
        <v>-0.1</v>
      </c>
      <c r="G92" s="143">
        <v>2.6</v>
      </c>
      <c r="H92" s="143">
        <f t="shared" si="8"/>
        <v>-8.7359999999999989</v>
      </c>
    </row>
    <row r="93" spans="1:8" x14ac:dyDescent="0.55000000000000004">
      <c r="A93" s="131">
        <v>10.09</v>
      </c>
      <c r="B93" s="142" t="s">
        <v>407</v>
      </c>
      <c r="C93" s="133" t="s">
        <v>356</v>
      </c>
      <c r="D93" s="147">
        <v>12</v>
      </c>
      <c r="E93" s="143">
        <v>0.35</v>
      </c>
      <c r="F93" s="143">
        <v>-0.1</v>
      </c>
      <c r="G93" s="143">
        <v>1.1499999999999999</v>
      </c>
      <c r="H93" s="143">
        <f t="shared" si="8"/>
        <v>-0.48299999999999987</v>
      </c>
    </row>
    <row r="94" spans="1:8" x14ac:dyDescent="0.55000000000000004">
      <c r="A94" s="151"/>
      <c r="B94" s="152" t="s">
        <v>352</v>
      </c>
      <c r="C94" s="153"/>
      <c r="D94" s="151"/>
      <c r="E94" s="151"/>
      <c r="F94" s="151"/>
      <c r="G94" s="151"/>
      <c r="H94" s="157">
        <f>SUM(H85:H93)</f>
        <v>133.87919999999997</v>
      </c>
    </row>
    <row r="95" spans="1:8" x14ac:dyDescent="0.55000000000000004">
      <c r="A95" s="128">
        <v>11</v>
      </c>
      <c r="B95" s="129" t="s">
        <v>408</v>
      </c>
      <c r="C95" s="137"/>
      <c r="D95" s="150"/>
      <c r="E95" s="150"/>
      <c r="F95" s="150"/>
      <c r="G95" s="150"/>
      <c r="H95" s="150"/>
    </row>
    <row r="96" spans="1:8" x14ac:dyDescent="0.55000000000000004">
      <c r="A96" s="143">
        <v>11.01</v>
      </c>
      <c r="B96" s="142" t="s">
        <v>409</v>
      </c>
      <c r="C96" s="131" t="s">
        <v>356</v>
      </c>
      <c r="D96" s="143">
        <v>1</v>
      </c>
      <c r="E96" s="143">
        <v>39.25</v>
      </c>
      <c r="F96" s="143">
        <v>14.4</v>
      </c>
      <c r="G96" s="143">
        <v>0.45</v>
      </c>
      <c r="H96" s="143">
        <f>(G96*F96*E96*D96)</f>
        <v>254.34</v>
      </c>
    </row>
    <row r="97" spans="1:8" x14ac:dyDescent="0.55000000000000004">
      <c r="A97" s="143">
        <v>11.02</v>
      </c>
      <c r="B97" s="142" t="s">
        <v>410</v>
      </c>
      <c r="C97" s="131" t="s">
        <v>356</v>
      </c>
      <c r="D97" s="143">
        <v>1</v>
      </c>
      <c r="E97" s="143">
        <v>232</v>
      </c>
      <c r="F97" s="143">
        <v>0.8</v>
      </c>
      <c r="G97" s="143">
        <v>-0.45</v>
      </c>
      <c r="H97" s="143">
        <f>G97*F97*E97*D97</f>
        <v>-83.52000000000001</v>
      </c>
    </row>
    <row r="98" spans="1:8" x14ac:dyDescent="0.55000000000000004">
      <c r="A98" s="143">
        <v>11.03</v>
      </c>
      <c r="B98" s="142" t="s">
        <v>410</v>
      </c>
      <c r="C98" s="131" t="s">
        <v>356</v>
      </c>
      <c r="D98" s="143">
        <v>1</v>
      </c>
      <c r="E98" s="143">
        <v>33.119999999999997</v>
      </c>
      <c r="F98" s="143">
        <v>0.6</v>
      </c>
      <c r="G98" s="143">
        <v>-0.45</v>
      </c>
      <c r="H98" s="143">
        <f>G98*F98*E98*D98</f>
        <v>-8.9423999999999992</v>
      </c>
    </row>
    <row r="99" spans="1:8" x14ac:dyDescent="0.55000000000000004">
      <c r="A99" s="154"/>
      <c r="B99" s="155" t="s">
        <v>352</v>
      </c>
      <c r="C99" s="156"/>
      <c r="D99" s="154"/>
      <c r="E99" s="154"/>
      <c r="F99" s="154"/>
      <c r="G99" s="154"/>
      <c r="H99" s="157">
        <f>SUM(H96:H98)</f>
        <v>161.8776</v>
      </c>
    </row>
    <row r="100" spans="1:8" x14ac:dyDescent="0.55000000000000004">
      <c r="A100" s="128">
        <v>12</v>
      </c>
      <c r="B100" s="129" t="s">
        <v>411</v>
      </c>
      <c r="C100" s="137"/>
      <c r="D100" s="150"/>
      <c r="E100" s="150"/>
      <c r="F100" s="150"/>
      <c r="G100" s="150"/>
      <c r="H100" s="150"/>
    </row>
    <row r="101" spans="1:8" x14ac:dyDescent="0.55000000000000004">
      <c r="A101" s="143">
        <v>12.01</v>
      </c>
      <c r="B101" s="142" t="s">
        <v>412</v>
      </c>
      <c r="C101" s="131" t="s">
        <v>356</v>
      </c>
      <c r="D101" s="143">
        <v>1</v>
      </c>
      <c r="E101" s="143">
        <v>39.25</v>
      </c>
      <c r="F101" s="143">
        <v>14.4</v>
      </c>
      <c r="G101" s="143">
        <v>0.2</v>
      </c>
      <c r="H101" s="143">
        <f>(G101*F101*E101*D101)</f>
        <v>113.04</v>
      </c>
    </row>
    <row r="102" spans="1:8" x14ac:dyDescent="0.55000000000000004">
      <c r="A102" s="143">
        <v>12.02</v>
      </c>
      <c r="B102" s="142" t="s">
        <v>413</v>
      </c>
      <c r="C102" s="131" t="s">
        <v>356</v>
      </c>
      <c r="D102" s="143">
        <v>1</v>
      </c>
      <c r="E102" s="143">
        <v>115.3</v>
      </c>
      <c r="F102" s="143">
        <v>1</v>
      </c>
      <c r="G102" s="143">
        <v>0.15</v>
      </c>
      <c r="H102" s="143">
        <f>(G102*F102*E102*D102)</f>
        <v>17.294999999999998</v>
      </c>
    </row>
    <row r="103" spans="1:8" x14ac:dyDescent="0.55000000000000004">
      <c r="A103" s="143">
        <v>12.03</v>
      </c>
      <c r="B103" s="142" t="s">
        <v>414</v>
      </c>
      <c r="C103" s="131" t="s">
        <v>356</v>
      </c>
      <c r="D103" s="143">
        <v>1</v>
      </c>
      <c r="E103" s="143">
        <v>313</v>
      </c>
      <c r="F103" s="143">
        <v>0.35</v>
      </c>
      <c r="G103" s="143">
        <v>-0.2</v>
      </c>
      <c r="H103" s="143">
        <f>(G103*F103*E103*D103)</f>
        <v>-21.909999999999997</v>
      </c>
    </row>
    <row r="104" spans="1:8" x14ac:dyDescent="0.55000000000000004">
      <c r="A104" s="154"/>
      <c r="B104" s="155" t="s">
        <v>352</v>
      </c>
      <c r="C104" s="156"/>
      <c r="D104" s="154"/>
      <c r="E104" s="154"/>
      <c r="F104" s="154"/>
      <c r="G104" s="154"/>
      <c r="H104" s="157">
        <f>SUM(H101:H103)</f>
        <v>108.42500000000001</v>
      </c>
    </row>
    <row r="105" spans="1:8" x14ac:dyDescent="0.55000000000000004">
      <c r="A105" s="128">
        <v>12</v>
      </c>
      <c r="B105" s="129" t="s">
        <v>415</v>
      </c>
      <c r="C105" s="137"/>
      <c r="D105" s="150"/>
      <c r="E105" s="150"/>
      <c r="F105" s="150"/>
      <c r="G105" s="150"/>
      <c r="H105" s="150"/>
    </row>
    <row r="106" spans="1:8" x14ac:dyDescent="0.55000000000000004">
      <c r="A106" s="143">
        <v>12.01</v>
      </c>
      <c r="B106" s="142" t="s">
        <v>416</v>
      </c>
      <c r="C106" s="131" t="s">
        <v>356</v>
      </c>
      <c r="D106" s="143">
        <v>1</v>
      </c>
      <c r="E106" s="143">
        <v>39.25</v>
      </c>
      <c r="F106" s="143">
        <v>14.4</v>
      </c>
      <c r="G106" s="143">
        <v>0.1</v>
      </c>
      <c r="H106" s="143">
        <f>D106*E106*F106*G106</f>
        <v>56.52000000000001</v>
      </c>
    </row>
    <row r="107" spans="1:8" x14ac:dyDescent="0.55000000000000004">
      <c r="A107" s="143">
        <v>12.02</v>
      </c>
      <c r="B107" s="142" t="s">
        <v>417</v>
      </c>
      <c r="C107" s="131" t="s">
        <v>356</v>
      </c>
      <c r="D107" s="143">
        <v>1</v>
      </c>
      <c r="E107" s="143">
        <v>111</v>
      </c>
      <c r="F107" s="143">
        <v>1</v>
      </c>
      <c r="G107" s="143">
        <v>0.1</v>
      </c>
      <c r="H107" s="143">
        <f>D107*E107*F107*G107</f>
        <v>11.100000000000001</v>
      </c>
    </row>
    <row r="108" spans="1:8" x14ac:dyDescent="0.55000000000000004">
      <c r="A108" s="143">
        <v>12.03</v>
      </c>
      <c r="B108" s="142" t="s">
        <v>418</v>
      </c>
      <c r="C108" s="131" t="s">
        <v>356</v>
      </c>
      <c r="D108" s="143">
        <v>2</v>
      </c>
      <c r="E108" s="143">
        <v>9.6999999999999993</v>
      </c>
      <c r="F108" s="143">
        <v>1</v>
      </c>
      <c r="G108" s="143">
        <v>0.1</v>
      </c>
      <c r="H108" s="143">
        <f>D108*E108*F108*G108</f>
        <v>1.94</v>
      </c>
    </row>
    <row r="109" spans="1:8" x14ac:dyDescent="0.55000000000000004">
      <c r="A109" s="143">
        <v>12.04</v>
      </c>
      <c r="B109" s="142" t="s">
        <v>414</v>
      </c>
      <c r="C109" s="131" t="s">
        <v>356</v>
      </c>
      <c r="D109" s="143">
        <v>1</v>
      </c>
      <c r="E109" s="143">
        <v>313</v>
      </c>
      <c r="F109" s="143">
        <v>0.35</v>
      </c>
      <c r="G109" s="143">
        <v>-0.1</v>
      </c>
      <c r="H109" s="143">
        <f>D109*E109*F109*G109</f>
        <v>-10.955</v>
      </c>
    </row>
    <row r="110" spans="1:8" x14ac:dyDescent="0.55000000000000004">
      <c r="A110" s="154"/>
      <c r="B110" s="155" t="s">
        <v>352</v>
      </c>
      <c r="C110" s="156"/>
      <c r="D110" s="154"/>
      <c r="E110" s="154"/>
      <c r="F110" s="154"/>
      <c r="G110" s="154"/>
      <c r="H110" s="157">
        <f>SUM(H106:H109)</f>
        <v>58.605000000000004</v>
      </c>
    </row>
    <row r="111" spans="1:8" x14ac:dyDescent="0.55000000000000004">
      <c r="A111" s="128">
        <v>13</v>
      </c>
      <c r="B111" s="129" t="s">
        <v>419</v>
      </c>
      <c r="C111" s="137"/>
      <c r="D111" s="150"/>
      <c r="E111" s="150"/>
      <c r="F111" s="150"/>
      <c r="G111" s="150"/>
      <c r="H111" s="150"/>
    </row>
    <row r="112" spans="1:8" x14ac:dyDescent="0.55000000000000004">
      <c r="A112" s="143">
        <v>13.01</v>
      </c>
      <c r="B112" s="142" t="s">
        <v>420</v>
      </c>
      <c r="C112" s="131" t="s">
        <v>353</v>
      </c>
      <c r="D112" s="143">
        <v>527.07000000000005</v>
      </c>
      <c r="E112" s="143">
        <v>1</v>
      </c>
      <c r="F112" s="143">
        <v>1</v>
      </c>
      <c r="G112" s="143">
        <v>1</v>
      </c>
      <c r="H112" s="143">
        <f>D112*E112*F112*G112</f>
        <v>527.07000000000005</v>
      </c>
    </row>
    <row r="113" spans="1:8" x14ac:dyDescent="0.55000000000000004">
      <c r="A113" s="154"/>
      <c r="B113" s="155" t="s">
        <v>352</v>
      </c>
      <c r="C113" s="156"/>
      <c r="D113" s="154"/>
      <c r="E113" s="154"/>
      <c r="F113" s="154"/>
      <c r="G113" s="154"/>
      <c r="H113" s="157">
        <f>SUM(H112:H112)</f>
        <v>527.07000000000005</v>
      </c>
    </row>
    <row r="114" spans="1:8" x14ac:dyDescent="0.55000000000000004">
      <c r="A114" s="128">
        <v>14</v>
      </c>
      <c r="B114" s="129" t="s">
        <v>421</v>
      </c>
      <c r="C114" s="137"/>
      <c r="D114" s="150"/>
      <c r="E114" s="150"/>
      <c r="F114" s="150"/>
      <c r="G114" s="150"/>
      <c r="H114" s="150"/>
    </row>
    <row r="115" spans="1:8" x14ac:dyDescent="0.55000000000000004">
      <c r="A115" s="143">
        <v>14.01</v>
      </c>
      <c r="B115" s="142" t="s">
        <v>422</v>
      </c>
      <c r="C115" s="131" t="s">
        <v>353</v>
      </c>
      <c r="D115" s="143">
        <v>8</v>
      </c>
      <c r="E115" s="143">
        <v>7.5</v>
      </c>
      <c r="F115" s="143">
        <v>5</v>
      </c>
      <c r="G115" s="143">
        <v>1</v>
      </c>
      <c r="H115" s="143">
        <f>D115*E115*F115*G115</f>
        <v>300</v>
      </c>
    </row>
    <row r="116" spans="1:8" x14ac:dyDescent="0.55000000000000004">
      <c r="A116" s="143">
        <v>14.02</v>
      </c>
      <c r="B116" s="142" t="s">
        <v>423</v>
      </c>
      <c r="C116" s="131" t="s">
        <v>353</v>
      </c>
      <c r="D116" s="143">
        <v>1</v>
      </c>
      <c r="E116" s="143">
        <v>38.549999999999997</v>
      </c>
      <c r="F116" s="143">
        <v>3</v>
      </c>
      <c r="G116" s="143">
        <v>1</v>
      </c>
      <c r="H116" s="143">
        <f>D116*E116*F116*G116</f>
        <v>115.64999999999999</v>
      </c>
    </row>
    <row r="117" spans="1:8" x14ac:dyDescent="0.55000000000000004">
      <c r="A117" s="143">
        <v>14.03</v>
      </c>
      <c r="B117" s="138" t="s">
        <v>424</v>
      </c>
      <c r="C117" s="131" t="s">
        <v>353</v>
      </c>
      <c r="D117" s="143">
        <v>2</v>
      </c>
      <c r="E117" s="143">
        <v>5.35</v>
      </c>
      <c r="F117" s="143">
        <v>3.2</v>
      </c>
      <c r="G117" s="143">
        <v>1</v>
      </c>
      <c r="H117" s="143">
        <f>D117*E117*F117*G117</f>
        <v>34.24</v>
      </c>
    </row>
    <row r="118" spans="1:8" x14ac:dyDescent="0.55000000000000004">
      <c r="A118" s="143">
        <v>14.04</v>
      </c>
      <c r="B118" s="138" t="s">
        <v>425</v>
      </c>
      <c r="C118" s="131" t="s">
        <v>353</v>
      </c>
      <c r="D118" s="143">
        <v>2</v>
      </c>
      <c r="E118" s="143">
        <v>3.2</v>
      </c>
      <c r="F118" s="143">
        <v>1.5</v>
      </c>
      <c r="G118" s="143">
        <v>1</v>
      </c>
      <c r="H118" s="143">
        <f>D118*E118*F118*G118</f>
        <v>9.6000000000000014</v>
      </c>
    </row>
    <row r="119" spans="1:8" x14ac:dyDescent="0.55000000000000004">
      <c r="A119" s="143">
        <v>14.05</v>
      </c>
      <c r="B119" s="138" t="s">
        <v>426</v>
      </c>
      <c r="C119" s="131" t="s">
        <v>353</v>
      </c>
      <c r="D119" s="143">
        <v>2</v>
      </c>
      <c r="E119" s="143">
        <v>9.02</v>
      </c>
      <c r="F119" s="143">
        <v>1.5</v>
      </c>
      <c r="G119" s="143">
        <v>1</v>
      </c>
      <c r="H119" s="143">
        <f>D119*E119*F119*G119</f>
        <v>27.06</v>
      </c>
    </row>
    <row r="120" spans="1:8" x14ac:dyDescent="0.55000000000000004">
      <c r="A120" s="154"/>
      <c r="B120" s="155" t="s">
        <v>352</v>
      </c>
      <c r="C120" s="156"/>
      <c r="D120" s="154"/>
      <c r="E120" s="154"/>
      <c r="F120" s="154"/>
      <c r="G120" s="154"/>
      <c r="H120" s="157">
        <f>SUM(H115:H119)</f>
        <v>486.55</v>
      </c>
    </row>
    <row r="121" spans="1:8" x14ac:dyDescent="0.55000000000000004">
      <c r="A121" s="128">
        <v>15</v>
      </c>
      <c r="B121" s="129" t="s">
        <v>427</v>
      </c>
      <c r="C121" s="137"/>
      <c r="D121" s="150"/>
      <c r="E121" s="150"/>
      <c r="F121" s="150"/>
      <c r="G121" s="150"/>
      <c r="H121" s="150"/>
    </row>
    <row r="122" spans="1:8" x14ac:dyDescent="0.55000000000000004">
      <c r="A122" s="143">
        <v>15.01</v>
      </c>
      <c r="B122" s="142" t="s">
        <v>428</v>
      </c>
      <c r="C122" s="131" t="s">
        <v>356</v>
      </c>
      <c r="D122" s="143">
        <v>46</v>
      </c>
      <c r="E122" s="143">
        <v>0.35</v>
      </c>
      <c r="F122" s="143">
        <v>0.35</v>
      </c>
      <c r="G122" s="143">
        <v>2.65</v>
      </c>
      <c r="H122" s="143">
        <f>G122*F122*E122*D122</f>
        <v>14.932749999999997</v>
      </c>
    </row>
    <row r="123" spans="1:8" x14ac:dyDescent="0.55000000000000004">
      <c r="A123" s="143">
        <v>15.02</v>
      </c>
      <c r="B123" s="142" t="s">
        <v>429</v>
      </c>
      <c r="C123" s="131" t="s">
        <v>356</v>
      </c>
      <c r="D123" s="143">
        <v>46</v>
      </c>
      <c r="E123" s="143">
        <v>0.35</v>
      </c>
      <c r="F123" s="143">
        <v>0.35</v>
      </c>
      <c r="G123" s="143">
        <v>1.2</v>
      </c>
      <c r="H123" s="143">
        <f>G123*F123*E123*D123</f>
        <v>6.7619999999999996</v>
      </c>
    </row>
    <row r="124" spans="1:8" x14ac:dyDescent="0.55000000000000004">
      <c r="A124" s="151"/>
      <c r="B124" s="152" t="s">
        <v>352</v>
      </c>
      <c r="C124" s="153"/>
      <c r="D124" s="151"/>
      <c r="E124" s="151"/>
      <c r="F124" s="151"/>
      <c r="G124" s="151"/>
      <c r="H124" s="157">
        <f>SUM(H122:H123)</f>
        <v>21.694749999999996</v>
      </c>
    </row>
    <row r="125" spans="1:8" x14ac:dyDescent="0.55000000000000004">
      <c r="A125" s="128">
        <v>16</v>
      </c>
      <c r="B125" s="129" t="s">
        <v>430</v>
      </c>
      <c r="C125" s="137"/>
      <c r="D125" s="150"/>
      <c r="E125" s="150"/>
      <c r="F125" s="150"/>
      <c r="G125" s="150"/>
      <c r="H125" s="150"/>
    </row>
    <row r="126" spans="1:8" x14ac:dyDescent="0.55000000000000004">
      <c r="A126" s="131">
        <v>16.010000000000002</v>
      </c>
      <c r="B126" s="138" t="s">
        <v>431</v>
      </c>
      <c r="C126" s="131" t="s">
        <v>25</v>
      </c>
      <c r="D126" s="131">
        <v>2</v>
      </c>
      <c r="E126" s="131">
        <v>1.26</v>
      </c>
      <c r="F126" s="131">
        <v>1.5</v>
      </c>
      <c r="G126" s="131">
        <v>1</v>
      </c>
      <c r="H126" s="143">
        <f>D126*E126*F126*G126</f>
        <v>3.7800000000000002</v>
      </c>
    </row>
    <row r="127" spans="1:8" x14ac:dyDescent="0.55000000000000004">
      <c r="A127" s="131">
        <v>16.02</v>
      </c>
      <c r="B127" s="138" t="s">
        <v>432</v>
      </c>
      <c r="C127" s="131" t="s">
        <v>25</v>
      </c>
      <c r="D127" s="131">
        <v>2</v>
      </c>
      <c r="E127" s="131">
        <v>0.18</v>
      </c>
      <c r="F127" s="131">
        <v>3.2</v>
      </c>
      <c r="G127" s="131">
        <v>1</v>
      </c>
      <c r="H127" s="143">
        <f>D127*E127*F127*G127</f>
        <v>1.1519999999999999</v>
      </c>
    </row>
    <row r="128" spans="1:8" x14ac:dyDescent="0.55000000000000004">
      <c r="A128" s="131">
        <v>16.03</v>
      </c>
      <c r="B128" s="138" t="s">
        <v>433</v>
      </c>
      <c r="C128" s="131" t="s">
        <v>25</v>
      </c>
      <c r="D128" s="131">
        <v>2</v>
      </c>
      <c r="E128" s="131">
        <v>0.122</v>
      </c>
      <c r="F128" s="131">
        <v>3.2</v>
      </c>
      <c r="G128" s="131">
        <v>1</v>
      </c>
      <c r="H128" s="143">
        <f>D128*E128*F128*G128</f>
        <v>0.78080000000000005</v>
      </c>
    </row>
    <row r="129" spans="1:8" x14ac:dyDescent="0.55000000000000004">
      <c r="A129" s="131">
        <v>16.04</v>
      </c>
      <c r="B129" s="138" t="s">
        <v>434</v>
      </c>
      <c r="C129" s="131" t="s">
        <v>25</v>
      </c>
      <c r="D129" s="131">
        <v>2</v>
      </c>
      <c r="E129" s="131">
        <v>0.25</v>
      </c>
      <c r="F129" s="131">
        <v>1.5</v>
      </c>
      <c r="G129" s="131">
        <v>1</v>
      </c>
      <c r="H129" s="143">
        <f>D129*E129*F129*G129</f>
        <v>0.75</v>
      </c>
    </row>
    <row r="130" spans="1:8" x14ac:dyDescent="0.55000000000000004">
      <c r="A130" s="151"/>
      <c r="B130" s="152" t="s">
        <v>352</v>
      </c>
      <c r="C130" s="153"/>
      <c r="D130" s="151"/>
      <c r="E130" s="151"/>
      <c r="F130" s="151"/>
      <c r="G130" s="151"/>
      <c r="H130" s="157">
        <f>SUM(H126:H129)</f>
        <v>6.4628000000000005</v>
      </c>
    </row>
    <row r="131" spans="1:8" x14ac:dyDescent="0.55000000000000004">
      <c r="A131" s="128">
        <v>17</v>
      </c>
      <c r="B131" s="129" t="s">
        <v>435</v>
      </c>
      <c r="C131" s="137"/>
      <c r="D131" s="150"/>
      <c r="E131" s="150"/>
      <c r="F131" s="150"/>
      <c r="G131" s="150"/>
      <c r="H131" s="150"/>
    </row>
    <row r="132" spans="1:8" x14ac:dyDescent="0.55000000000000004">
      <c r="A132" s="131">
        <v>17.010000000000002</v>
      </c>
      <c r="B132" s="138" t="s">
        <v>436</v>
      </c>
      <c r="C132" s="131" t="s">
        <v>25</v>
      </c>
      <c r="D132" s="131">
        <v>108</v>
      </c>
      <c r="E132" s="131">
        <v>0.5</v>
      </c>
      <c r="F132" s="131">
        <v>0.1</v>
      </c>
      <c r="G132" s="131">
        <v>2.6</v>
      </c>
      <c r="H132" s="143">
        <f>D132*E132*F132*G132</f>
        <v>14.040000000000001</v>
      </c>
    </row>
    <row r="133" spans="1:8" x14ac:dyDescent="0.55000000000000004">
      <c r="A133" s="131">
        <v>17.010000000000002</v>
      </c>
      <c r="B133" s="138" t="s">
        <v>437</v>
      </c>
      <c r="C133" s="131" t="s">
        <v>25</v>
      </c>
      <c r="D133" s="131">
        <v>144</v>
      </c>
      <c r="E133" s="131">
        <v>0.15</v>
      </c>
      <c r="F133" s="131">
        <v>0.08</v>
      </c>
      <c r="G133" s="131">
        <v>0.8</v>
      </c>
      <c r="H133" s="143">
        <f>D133*E133*F133*G133</f>
        <v>1.3823999999999999</v>
      </c>
    </row>
    <row r="134" spans="1:8" x14ac:dyDescent="0.55000000000000004">
      <c r="A134" s="131">
        <v>17.010000000000002</v>
      </c>
      <c r="B134" s="138" t="s">
        <v>438</v>
      </c>
      <c r="C134" s="131" t="s">
        <v>25</v>
      </c>
      <c r="D134" s="131">
        <v>12</v>
      </c>
      <c r="E134" s="131">
        <v>0.5</v>
      </c>
      <c r="F134" s="131">
        <v>0.1</v>
      </c>
      <c r="G134" s="131">
        <v>1.8</v>
      </c>
      <c r="H134" s="143">
        <f>D134*E134*F134*G134</f>
        <v>1.0800000000000003</v>
      </c>
    </row>
    <row r="135" spans="1:8" x14ac:dyDescent="0.55000000000000004">
      <c r="A135" s="151"/>
      <c r="B135" s="152" t="s">
        <v>352</v>
      </c>
      <c r="C135" s="153"/>
      <c r="D135" s="151"/>
      <c r="E135" s="151"/>
      <c r="F135" s="151"/>
      <c r="G135" s="151"/>
      <c r="H135" s="157">
        <f>SUM(H132:H134)</f>
        <v>16.502400000000002</v>
      </c>
    </row>
    <row r="136" spans="1:8" x14ac:dyDescent="0.55000000000000004">
      <c r="A136" s="128">
        <v>18</v>
      </c>
      <c r="B136" s="129" t="s">
        <v>439</v>
      </c>
      <c r="C136" s="137"/>
      <c r="D136" s="150"/>
      <c r="E136" s="150"/>
      <c r="F136" s="150"/>
      <c r="G136" s="150"/>
      <c r="H136" s="150"/>
    </row>
    <row r="137" spans="1:8" x14ac:dyDescent="0.55000000000000004">
      <c r="A137" s="131">
        <v>18.03</v>
      </c>
      <c r="B137" s="138" t="s">
        <v>440</v>
      </c>
      <c r="C137" s="131" t="s">
        <v>356</v>
      </c>
      <c r="D137" s="131">
        <v>8</v>
      </c>
      <c r="E137" s="131">
        <v>7.5</v>
      </c>
      <c r="F137" s="131">
        <v>5</v>
      </c>
      <c r="G137" s="131">
        <v>0.12</v>
      </c>
      <c r="H137" s="143">
        <f t="shared" ref="H137:H143" si="9">D137*E137*F137*G137</f>
        <v>36</v>
      </c>
    </row>
    <row r="138" spans="1:8" x14ac:dyDescent="0.55000000000000004">
      <c r="A138" s="131">
        <v>18.04</v>
      </c>
      <c r="B138" s="138" t="s">
        <v>441</v>
      </c>
      <c r="C138" s="131" t="s">
        <v>356</v>
      </c>
      <c r="D138" s="131">
        <v>1</v>
      </c>
      <c r="E138" s="131">
        <v>38.549999999999997</v>
      </c>
      <c r="F138" s="131">
        <v>3</v>
      </c>
      <c r="G138" s="131">
        <v>0.12</v>
      </c>
      <c r="H138" s="143">
        <f t="shared" si="9"/>
        <v>13.877999999999998</v>
      </c>
    </row>
    <row r="139" spans="1:8" x14ac:dyDescent="0.55000000000000004">
      <c r="A139" s="131">
        <v>18.05</v>
      </c>
      <c r="B139" s="138" t="s">
        <v>442</v>
      </c>
      <c r="C139" s="131" t="s">
        <v>356</v>
      </c>
      <c r="D139" s="131">
        <v>4</v>
      </c>
      <c r="E139" s="131">
        <v>14.4</v>
      </c>
      <c r="F139" s="131">
        <v>0.35</v>
      </c>
      <c r="G139" s="131">
        <v>0.23</v>
      </c>
      <c r="H139" s="143">
        <f t="shared" si="9"/>
        <v>4.6368</v>
      </c>
    </row>
    <row r="140" spans="1:8" x14ac:dyDescent="0.55000000000000004">
      <c r="A140" s="131">
        <v>18.059999999999999</v>
      </c>
      <c r="B140" s="138" t="s">
        <v>443</v>
      </c>
      <c r="C140" s="131" t="s">
        <v>356</v>
      </c>
      <c r="D140" s="131">
        <v>2</v>
      </c>
      <c r="E140" s="131">
        <v>9.0500000000000007</v>
      </c>
      <c r="F140" s="131">
        <v>0.35</v>
      </c>
      <c r="G140" s="131">
        <v>0.35</v>
      </c>
      <c r="H140" s="143">
        <f t="shared" si="9"/>
        <v>2.2172499999999999</v>
      </c>
    </row>
    <row r="141" spans="1:8" x14ac:dyDescent="0.55000000000000004">
      <c r="A141" s="131">
        <v>18.07</v>
      </c>
      <c r="B141" s="138" t="s">
        <v>444</v>
      </c>
      <c r="C141" s="131" t="s">
        <v>356</v>
      </c>
      <c r="D141" s="131">
        <v>6</v>
      </c>
      <c r="E141" s="131">
        <v>14.4</v>
      </c>
      <c r="F141" s="131">
        <v>0.35</v>
      </c>
      <c r="G141" s="131">
        <v>0.35</v>
      </c>
      <c r="H141" s="143">
        <f t="shared" si="9"/>
        <v>10.584</v>
      </c>
    </row>
    <row r="142" spans="1:8" x14ac:dyDescent="0.55000000000000004">
      <c r="A142" s="131">
        <v>18.079999999999998</v>
      </c>
      <c r="B142" s="138" t="s">
        <v>445</v>
      </c>
      <c r="C142" s="131" t="s">
        <v>356</v>
      </c>
      <c r="D142" s="131">
        <v>3</v>
      </c>
      <c r="E142" s="131">
        <v>39.25</v>
      </c>
      <c r="F142" s="131">
        <v>0.35</v>
      </c>
      <c r="G142" s="131">
        <v>0.35</v>
      </c>
      <c r="H142" s="143">
        <f t="shared" si="9"/>
        <v>14.424374999999998</v>
      </c>
    </row>
    <row r="143" spans="1:8" x14ac:dyDescent="0.55000000000000004">
      <c r="A143" s="131">
        <v>18.09</v>
      </c>
      <c r="B143" s="138" t="s">
        <v>446</v>
      </c>
      <c r="C143" s="131" t="s">
        <v>356</v>
      </c>
      <c r="D143" s="131">
        <v>1</v>
      </c>
      <c r="E143" s="131">
        <v>32.15</v>
      </c>
      <c r="F143" s="131">
        <v>0.35</v>
      </c>
      <c r="G143" s="131">
        <v>0.35</v>
      </c>
      <c r="H143" s="143">
        <f t="shared" si="9"/>
        <v>3.9383749999999997</v>
      </c>
    </row>
    <row r="144" spans="1:8" x14ac:dyDescent="0.55000000000000004">
      <c r="A144" s="156"/>
      <c r="B144" s="152" t="s">
        <v>352</v>
      </c>
      <c r="C144" s="153"/>
      <c r="D144" s="151"/>
      <c r="E144" s="151"/>
      <c r="F144" s="151"/>
      <c r="G144" s="151"/>
      <c r="H144" s="157">
        <f>SUM(H137:H143)</f>
        <v>85.678799999999995</v>
      </c>
    </row>
    <row r="145" spans="1:8" x14ac:dyDescent="0.55000000000000004">
      <c r="A145" s="128">
        <v>19</v>
      </c>
      <c r="B145" s="129" t="s">
        <v>447</v>
      </c>
      <c r="C145" s="137"/>
      <c r="D145" s="150"/>
      <c r="E145" s="150"/>
      <c r="F145" s="150"/>
      <c r="G145" s="150"/>
      <c r="H145" s="150"/>
    </row>
    <row r="146" spans="1:8" x14ac:dyDescent="0.55000000000000004">
      <c r="A146" s="131">
        <v>19.010000000000002</v>
      </c>
      <c r="B146" s="138" t="s">
        <v>448</v>
      </c>
      <c r="C146" s="131" t="s">
        <v>353</v>
      </c>
      <c r="D146" s="143">
        <v>1</v>
      </c>
      <c r="E146" s="143">
        <v>100.9</v>
      </c>
      <c r="F146" s="143">
        <v>1</v>
      </c>
      <c r="G146" s="143">
        <v>2.88</v>
      </c>
      <c r="H146" s="143">
        <f>(D146*E146*F146*G146)</f>
        <v>290.59199999999998</v>
      </c>
    </row>
    <row r="147" spans="1:8" x14ac:dyDescent="0.55000000000000004">
      <c r="A147" s="131">
        <v>19.02</v>
      </c>
      <c r="B147" s="138" t="s">
        <v>449</v>
      </c>
      <c r="C147" s="131" t="s">
        <v>353</v>
      </c>
      <c r="D147" s="143">
        <v>1</v>
      </c>
      <c r="E147" s="143">
        <v>219.6</v>
      </c>
      <c r="F147" s="143">
        <v>1</v>
      </c>
      <c r="G147" s="143">
        <v>2.88</v>
      </c>
      <c r="H147" s="143">
        <f>(D147*E147*F147*G147)</f>
        <v>632.44799999999998</v>
      </c>
    </row>
    <row r="148" spans="1:8" x14ac:dyDescent="0.55000000000000004">
      <c r="A148" s="131">
        <v>19.03</v>
      </c>
      <c r="B148" s="138" t="s">
        <v>450</v>
      </c>
      <c r="C148" s="131" t="s">
        <v>353</v>
      </c>
      <c r="D148" s="143">
        <v>2</v>
      </c>
      <c r="E148" s="143">
        <v>6.63</v>
      </c>
      <c r="F148" s="143">
        <v>1</v>
      </c>
      <c r="G148" s="143">
        <v>1.5</v>
      </c>
      <c r="H148" s="143">
        <f t="shared" ref="H148:H149" si="10">(D148*E148*F148*G148)</f>
        <v>19.89</v>
      </c>
    </row>
    <row r="149" spans="1:8" x14ac:dyDescent="0.55000000000000004">
      <c r="A149" s="131">
        <v>19.04</v>
      </c>
      <c r="B149" s="138" t="s">
        <v>451</v>
      </c>
      <c r="C149" s="131" t="s">
        <v>353</v>
      </c>
      <c r="D149" s="143">
        <v>2</v>
      </c>
      <c r="E149" s="143">
        <v>1.47</v>
      </c>
      <c r="F149" s="143">
        <v>1</v>
      </c>
      <c r="G149" s="143">
        <v>3.2</v>
      </c>
      <c r="H149" s="143">
        <f t="shared" si="10"/>
        <v>9.4079999999999995</v>
      </c>
    </row>
    <row r="150" spans="1:8" x14ac:dyDescent="0.55000000000000004">
      <c r="A150" s="131">
        <v>19.05</v>
      </c>
      <c r="B150" s="138" t="s">
        <v>452</v>
      </c>
      <c r="C150" s="131" t="s">
        <v>353</v>
      </c>
      <c r="D150" s="143">
        <v>4</v>
      </c>
      <c r="E150" s="143">
        <v>1</v>
      </c>
      <c r="F150" s="143">
        <v>1</v>
      </c>
      <c r="G150" s="143">
        <v>-2.65</v>
      </c>
      <c r="H150" s="143">
        <f>(D150*E150*F150*G150)</f>
        <v>-10.6</v>
      </c>
    </row>
    <row r="151" spans="1:8" x14ac:dyDescent="0.55000000000000004">
      <c r="A151" s="131">
        <v>19.059999999999999</v>
      </c>
      <c r="B151" s="138" t="s">
        <v>402</v>
      </c>
      <c r="C151" s="131" t="s">
        <v>353</v>
      </c>
      <c r="D151" s="143">
        <v>8</v>
      </c>
      <c r="E151" s="143">
        <v>1.75</v>
      </c>
      <c r="F151" s="143">
        <v>1</v>
      </c>
      <c r="G151" s="143">
        <v>-0.7</v>
      </c>
      <c r="H151" s="143">
        <f>(D151*E151*F151*G151)</f>
        <v>-9.7999999999999989</v>
      </c>
    </row>
    <row r="152" spans="1:8" x14ac:dyDescent="0.55000000000000004">
      <c r="A152" s="156"/>
      <c r="B152" s="152" t="s">
        <v>352</v>
      </c>
      <c r="C152" s="153"/>
      <c r="D152" s="151"/>
      <c r="E152" s="151"/>
      <c r="F152" s="151"/>
      <c r="G152" s="151"/>
      <c r="H152" s="157">
        <f>SUM(H146:H151)</f>
        <v>931.93799999999999</v>
      </c>
    </row>
    <row r="153" spans="1:8" x14ac:dyDescent="0.55000000000000004">
      <c r="A153" s="128">
        <v>20</v>
      </c>
      <c r="B153" s="129" t="s">
        <v>453</v>
      </c>
      <c r="C153" s="137"/>
      <c r="D153" s="150"/>
      <c r="E153" s="150"/>
      <c r="F153" s="150"/>
      <c r="G153" s="150"/>
      <c r="H153" s="150"/>
    </row>
    <row r="154" spans="1:8" x14ac:dyDescent="0.55000000000000004">
      <c r="A154" s="131">
        <v>20.010000000000002</v>
      </c>
      <c r="B154" s="138" t="s">
        <v>448</v>
      </c>
      <c r="C154" s="131" t="s">
        <v>353</v>
      </c>
      <c r="D154" s="143">
        <v>1</v>
      </c>
      <c r="E154" s="143">
        <v>100.9</v>
      </c>
      <c r="F154" s="143">
        <v>1</v>
      </c>
      <c r="G154" s="143">
        <v>2.88</v>
      </c>
      <c r="H154" s="143">
        <f>(D154*E154*F154*G154)</f>
        <v>290.59199999999998</v>
      </c>
    </row>
    <row r="155" spans="1:8" x14ac:dyDescent="0.55000000000000004">
      <c r="A155" s="131">
        <v>20.02</v>
      </c>
      <c r="B155" s="138" t="s">
        <v>449</v>
      </c>
      <c r="C155" s="131" t="s">
        <v>353</v>
      </c>
      <c r="D155" s="143">
        <v>1</v>
      </c>
      <c r="E155" s="143">
        <v>219.6</v>
      </c>
      <c r="F155" s="143">
        <v>1</v>
      </c>
      <c r="G155" s="143">
        <v>2.88</v>
      </c>
      <c r="H155" s="143">
        <f>(D155*E155*F155*G155)</f>
        <v>632.44799999999998</v>
      </c>
    </row>
    <row r="156" spans="1:8" x14ac:dyDescent="0.55000000000000004">
      <c r="A156" s="131">
        <v>20.03</v>
      </c>
      <c r="B156" s="138" t="s">
        <v>450</v>
      </c>
      <c r="C156" s="131" t="s">
        <v>353</v>
      </c>
      <c r="D156" s="143">
        <v>2</v>
      </c>
      <c r="E156" s="143">
        <v>6.63</v>
      </c>
      <c r="F156" s="143">
        <v>1</v>
      </c>
      <c r="G156" s="143">
        <v>1.5</v>
      </c>
      <c r="H156" s="143">
        <f t="shared" ref="H156:H157" si="11">(D156*E156*F156*G156)</f>
        <v>19.89</v>
      </c>
    </row>
    <row r="157" spans="1:8" x14ac:dyDescent="0.55000000000000004">
      <c r="A157" s="131">
        <v>20.04</v>
      </c>
      <c r="B157" s="138" t="s">
        <v>451</v>
      </c>
      <c r="C157" s="131" t="s">
        <v>353</v>
      </c>
      <c r="D157" s="143">
        <v>2</v>
      </c>
      <c r="E157" s="143">
        <v>1.47</v>
      </c>
      <c r="F157" s="143">
        <v>1</v>
      </c>
      <c r="G157" s="143">
        <v>3.2</v>
      </c>
      <c r="H157" s="143">
        <f t="shared" si="11"/>
        <v>9.4079999999999995</v>
      </c>
    </row>
    <row r="158" spans="1:8" x14ac:dyDescent="0.55000000000000004">
      <c r="A158" s="131">
        <v>20.05</v>
      </c>
      <c r="B158" s="138" t="s">
        <v>452</v>
      </c>
      <c r="C158" s="131" t="s">
        <v>353</v>
      </c>
      <c r="D158" s="143">
        <v>4</v>
      </c>
      <c r="E158" s="143">
        <v>1</v>
      </c>
      <c r="F158" s="143">
        <v>1</v>
      </c>
      <c r="G158" s="143">
        <v>-2.65</v>
      </c>
      <c r="H158" s="143">
        <f>(D158*E158*F158*G158)</f>
        <v>-10.6</v>
      </c>
    </row>
    <row r="159" spans="1:8" x14ac:dyDescent="0.55000000000000004">
      <c r="A159" s="131">
        <v>20.059999999999999</v>
      </c>
      <c r="B159" s="138" t="s">
        <v>402</v>
      </c>
      <c r="C159" s="131" t="s">
        <v>353</v>
      </c>
      <c r="D159" s="143">
        <v>8</v>
      </c>
      <c r="E159" s="143">
        <v>1.75</v>
      </c>
      <c r="F159" s="143">
        <v>1</v>
      </c>
      <c r="G159" s="143">
        <v>-0.7</v>
      </c>
      <c r="H159" s="143">
        <f>(D159*E159*F159*G159)</f>
        <v>-9.7999999999999989</v>
      </c>
    </row>
    <row r="160" spans="1:8" x14ac:dyDescent="0.55000000000000004">
      <c r="A160" s="156"/>
      <c r="B160" s="152" t="s">
        <v>352</v>
      </c>
      <c r="C160" s="153"/>
      <c r="D160" s="151"/>
      <c r="E160" s="151"/>
      <c r="F160" s="151"/>
      <c r="G160" s="151"/>
      <c r="H160" s="157">
        <f>SUM(H154:H159)</f>
        <v>931.93799999999999</v>
      </c>
    </row>
    <row r="161" spans="1:8" x14ac:dyDescent="0.55000000000000004">
      <c r="A161" s="128">
        <v>21</v>
      </c>
      <c r="B161" s="129" t="s">
        <v>454</v>
      </c>
      <c r="C161" s="137"/>
      <c r="D161" s="150"/>
      <c r="E161" s="150"/>
      <c r="F161" s="150"/>
      <c r="G161" s="150"/>
      <c r="H161" s="150"/>
    </row>
    <row r="162" spans="1:8" x14ac:dyDescent="0.55000000000000004">
      <c r="A162" s="131">
        <v>21.01</v>
      </c>
      <c r="B162" s="158" t="s">
        <v>455</v>
      </c>
      <c r="C162" s="131" t="s">
        <v>353</v>
      </c>
      <c r="D162" s="143">
        <v>8</v>
      </c>
      <c r="E162" s="143">
        <v>7.96</v>
      </c>
      <c r="F162" s="143">
        <v>5</v>
      </c>
      <c r="G162" s="143">
        <v>1</v>
      </c>
      <c r="H162" s="143">
        <f t="shared" ref="H162:H164" si="12">D162*E162*F162*G162</f>
        <v>318.39999999999998</v>
      </c>
    </row>
    <row r="163" spans="1:8" x14ac:dyDescent="0.55000000000000004">
      <c r="A163" s="131">
        <v>21.02</v>
      </c>
      <c r="B163" s="158" t="s">
        <v>456</v>
      </c>
      <c r="C163" s="131" t="s">
        <v>353</v>
      </c>
      <c r="D163" s="143">
        <v>1</v>
      </c>
      <c r="E163" s="143">
        <v>42.69</v>
      </c>
      <c r="F163" s="143">
        <v>3</v>
      </c>
      <c r="G163" s="143">
        <v>1</v>
      </c>
      <c r="H163" s="143">
        <f t="shared" si="12"/>
        <v>128.07</v>
      </c>
    </row>
    <row r="164" spans="1:8" x14ac:dyDescent="0.55000000000000004">
      <c r="A164" s="131">
        <v>22.03</v>
      </c>
      <c r="B164" s="158" t="s">
        <v>457</v>
      </c>
      <c r="C164" s="131" t="s">
        <v>356</v>
      </c>
      <c r="D164" s="143">
        <v>2</v>
      </c>
      <c r="E164" s="143">
        <v>6.63</v>
      </c>
      <c r="F164" s="143">
        <v>3</v>
      </c>
      <c r="G164" s="143">
        <v>1</v>
      </c>
      <c r="H164" s="143">
        <f t="shared" si="12"/>
        <v>39.78</v>
      </c>
    </row>
    <row r="165" spans="1:8" x14ac:dyDescent="0.55000000000000004">
      <c r="A165" s="151"/>
      <c r="B165" s="152" t="s">
        <v>352</v>
      </c>
      <c r="C165" s="153"/>
      <c r="D165" s="151"/>
      <c r="E165" s="151"/>
      <c r="F165" s="151"/>
      <c r="G165" s="151"/>
      <c r="H165" s="157">
        <f>SUM(H162:H164)</f>
        <v>486.25</v>
      </c>
    </row>
    <row r="166" spans="1:8" x14ac:dyDescent="0.55000000000000004">
      <c r="A166" s="128">
        <v>22</v>
      </c>
      <c r="B166" s="129" t="s">
        <v>458</v>
      </c>
      <c r="C166" s="137"/>
      <c r="D166" s="150"/>
      <c r="E166" s="150"/>
      <c r="F166" s="150"/>
      <c r="G166" s="150"/>
      <c r="H166" s="150"/>
    </row>
    <row r="167" spans="1:8" x14ac:dyDescent="0.55000000000000004">
      <c r="A167" s="131">
        <v>22.01</v>
      </c>
      <c r="B167" s="158" t="s">
        <v>455</v>
      </c>
      <c r="C167" s="131" t="s">
        <v>353</v>
      </c>
      <c r="D167" s="143">
        <v>8</v>
      </c>
      <c r="E167" s="143">
        <v>7.96</v>
      </c>
      <c r="F167" s="143">
        <v>5</v>
      </c>
      <c r="G167" s="143">
        <v>1</v>
      </c>
      <c r="H167" s="143">
        <f t="shared" ref="H167:H169" si="13">D167*E167*F167*G167</f>
        <v>318.39999999999998</v>
      </c>
    </row>
    <row r="168" spans="1:8" x14ac:dyDescent="0.55000000000000004">
      <c r="A168" s="131">
        <v>22.02</v>
      </c>
      <c r="B168" s="158" t="s">
        <v>456</v>
      </c>
      <c r="C168" s="131" t="s">
        <v>353</v>
      </c>
      <c r="D168" s="143">
        <v>1</v>
      </c>
      <c r="E168" s="143">
        <v>42.69</v>
      </c>
      <c r="F168" s="143">
        <v>3</v>
      </c>
      <c r="G168" s="143">
        <v>1</v>
      </c>
      <c r="H168" s="143">
        <f t="shared" si="13"/>
        <v>128.07</v>
      </c>
    </row>
    <row r="169" spans="1:8" x14ac:dyDescent="0.55000000000000004">
      <c r="A169" s="131">
        <v>22.03</v>
      </c>
      <c r="B169" s="158" t="s">
        <v>457</v>
      </c>
      <c r="C169" s="131" t="s">
        <v>356</v>
      </c>
      <c r="D169" s="143">
        <v>2</v>
      </c>
      <c r="E169" s="143">
        <v>6.63</v>
      </c>
      <c r="F169" s="143">
        <v>3</v>
      </c>
      <c r="G169" s="143">
        <v>1</v>
      </c>
      <c r="H169" s="143">
        <f t="shared" si="13"/>
        <v>39.78</v>
      </c>
    </row>
    <row r="170" spans="1:8" x14ac:dyDescent="0.55000000000000004">
      <c r="A170" s="151"/>
      <c r="B170" s="152" t="s">
        <v>352</v>
      </c>
      <c r="C170" s="153"/>
      <c r="D170" s="151"/>
      <c r="E170" s="151"/>
      <c r="F170" s="151"/>
      <c r="G170" s="151"/>
      <c r="H170" s="157">
        <f>SUM(H167:H169)</f>
        <v>486.25</v>
      </c>
    </row>
    <row r="171" spans="1:8" x14ac:dyDescent="0.55000000000000004">
      <c r="A171" s="128">
        <v>23</v>
      </c>
      <c r="B171" s="129" t="s">
        <v>459</v>
      </c>
      <c r="C171" s="137"/>
      <c r="D171" s="150"/>
      <c r="E171" s="150"/>
      <c r="F171" s="150"/>
      <c r="G171" s="150"/>
      <c r="H171" s="150"/>
    </row>
    <row r="172" spans="1:8" x14ac:dyDescent="0.55000000000000004">
      <c r="A172" s="131">
        <v>23.01</v>
      </c>
      <c r="B172" s="142" t="s">
        <v>460</v>
      </c>
      <c r="C172" s="133" t="s">
        <v>353</v>
      </c>
      <c r="D172" s="147">
        <v>1</v>
      </c>
      <c r="E172" s="147">
        <v>107.3</v>
      </c>
      <c r="F172" s="147">
        <v>1</v>
      </c>
      <c r="G172" s="147">
        <v>3.3</v>
      </c>
      <c r="H172" s="147">
        <f t="shared" ref="H172:H175" si="14">D172*E172*F172*G172</f>
        <v>354.09</v>
      </c>
    </row>
    <row r="173" spans="1:8" x14ac:dyDescent="0.55000000000000004">
      <c r="A173" s="131">
        <v>23.03</v>
      </c>
      <c r="B173" s="142" t="s">
        <v>461</v>
      </c>
      <c r="C173" s="133" t="s">
        <v>353</v>
      </c>
      <c r="D173" s="147">
        <v>2</v>
      </c>
      <c r="E173" s="147">
        <v>4.67</v>
      </c>
      <c r="F173" s="147">
        <v>1.1200000000000001</v>
      </c>
      <c r="G173" s="147">
        <v>1</v>
      </c>
      <c r="H173" s="147">
        <f t="shared" si="14"/>
        <v>10.460800000000001</v>
      </c>
    </row>
    <row r="174" spans="1:8" x14ac:dyDescent="0.55000000000000004">
      <c r="A174" s="131">
        <v>23.05</v>
      </c>
      <c r="B174" s="142" t="s">
        <v>462</v>
      </c>
      <c r="C174" s="133" t="s">
        <v>353</v>
      </c>
      <c r="D174" s="147">
        <v>96</v>
      </c>
      <c r="E174" s="147">
        <v>0.3</v>
      </c>
      <c r="F174" s="147">
        <v>1</v>
      </c>
      <c r="G174" s="147">
        <v>2.6</v>
      </c>
      <c r="H174" s="147">
        <f t="shared" si="14"/>
        <v>74.88</v>
      </c>
    </row>
    <row r="175" spans="1:8" x14ac:dyDescent="0.55000000000000004">
      <c r="A175" s="131">
        <v>23.07</v>
      </c>
      <c r="B175" s="142" t="s">
        <v>463</v>
      </c>
      <c r="C175" s="133" t="s">
        <v>353</v>
      </c>
      <c r="D175" s="147">
        <v>144</v>
      </c>
      <c r="E175" s="147">
        <v>0.82</v>
      </c>
      <c r="F175" s="147">
        <v>1</v>
      </c>
      <c r="G175" s="147">
        <v>0.46</v>
      </c>
      <c r="H175" s="147">
        <f t="shared" si="14"/>
        <v>54.316800000000001</v>
      </c>
    </row>
    <row r="176" spans="1:8" x14ac:dyDescent="0.55000000000000004">
      <c r="A176" s="131">
        <v>23.09</v>
      </c>
      <c r="B176" s="138" t="s">
        <v>401</v>
      </c>
      <c r="C176" s="131" t="s">
        <v>353</v>
      </c>
      <c r="D176" s="143">
        <v>24</v>
      </c>
      <c r="E176" s="143">
        <v>1.8</v>
      </c>
      <c r="F176" s="143">
        <v>1</v>
      </c>
      <c r="G176" s="143">
        <v>-0.8</v>
      </c>
      <c r="H176" s="143">
        <f>(D176*E176*F176*G176)</f>
        <v>-34.56</v>
      </c>
    </row>
    <row r="177" spans="1:8" x14ac:dyDescent="0.55000000000000004">
      <c r="A177" s="131">
        <v>23.11</v>
      </c>
      <c r="B177" s="142" t="s">
        <v>464</v>
      </c>
      <c r="C177" s="131" t="s">
        <v>353</v>
      </c>
      <c r="D177" s="143">
        <v>1</v>
      </c>
      <c r="E177" s="143">
        <v>1</v>
      </c>
      <c r="F177" s="143">
        <v>1</v>
      </c>
      <c r="G177" s="143">
        <v>-2</v>
      </c>
      <c r="H177" s="143">
        <f t="shared" ref="H177:H179" si="15">D177*E177*F177*G177</f>
        <v>-2</v>
      </c>
    </row>
    <row r="178" spans="1:8" x14ac:dyDescent="0.55000000000000004">
      <c r="A178" s="131">
        <v>23.13</v>
      </c>
      <c r="B178" s="142" t="s">
        <v>403</v>
      </c>
      <c r="C178" s="131" t="s">
        <v>353</v>
      </c>
      <c r="D178" s="143">
        <v>5</v>
      </c>
      <c r="E178" s="143">
        <v>0.52</v>
      </c>
      <c r="F178" s="143">
        <v>1</v>
      </c>
      <c r="G178" s="143">
        <v>-1.8</v>
      </c>
      <c r="H178" s="143">
        <f t="shared" si="15"/>
        <v>-4.6800000000000006</v>
      </c>
    </row>
    <row r="179" spans="1:8" x14ac:dyDescent="0.55000000000000004">
      <c r="A179" s="131">
        <v>23.15</v>
      </c>
      <c r="B179" s="142" t="s">
        <v>405</v>
      </c>
      <c r="C179" s="131" t="s">
        <v>353</v>
      </c>
      <c r="D179" s="143">
        <v>2</v>
      </c>
      <c r="E179" s="143">
        <v>1.48</v>
      </c>
      <c r="F179" s="143">
        <v>1</v>
      </c>
      <c r="G179" s="143">
        <v>-2.65</v>
      </c>
      <c r="H179" s="143">
        <f t="shared" si="15"/>
        <v>-7.8439999999999994</v>
      </c>
    </row>
    <row r="180" spans="1:8" x14ac:dyDescent="0.55000000000000004">
      <c r="A180" s="156"/>
      <c r="B180" s="152" t="s">
        <v>352</v>
      </c>
      <c r="C180" s="153"/>
      <c r="D180" s="151"/>
      <c r="E180" s="151"/>
      <c r="F180" s="151"/>
      <c r="G180" s="151"/>
      <c r="H180" s="157">
        <f>SUM(H172:H179)</f>
        <v>444.66359999999997</v>
      </c>
    </row>
    <row r="181" spans="1:8" x14ac:dyDescent="0.55000000000000004">
      <c r="A181" s="128">
        <v>24</v>
      </c>
      <c r="B181" s="129" t="s">
        <v>465</v>
      </c>
      <c r="C181" s="137"/>
      <c r="D181" s="150"/>
      <c r="E181" s="150"/>
      <c r="F181" s="150"/>
      <c r="G181" s="150"/>
      <c r="H181" s="150"/>
    </row>
    <row r="182" spans="1:8" x14ac:dyDescent="0.55000000000000004">
      <c r="A182" s="131">
        <v>24.01</v>
      </c>
      <c r="B182" s="142" t="s">
        <v>460</v>
      </c>
      <c r="C182" s="133" t="s">
        <v>353</v>
      </c>
      <c r="D182" s="147">
        <v>1</v>
      </c>
      <c r="E182" s="147">
        <v>107.3</v>
      </c>
      <c r="F182" s="147">
        <v>1</v>
      </c>
      <c r="G182" s="147">
        <v>3.3</v>
      </c>
      <c r="H182" s="147">
        <f t="shared" ref="H182:H185" si="16">D182*E182*F182*G182</f>
        <v>354.09</v>
      </c>
    </row>
    <row r="183" spans="1:8" x14ac:dyDescent="0.55000000000000004">
      <c r="A183" s="131">
        <v>24.03</v>
      </c>
      <c r="B183" s="142" t="s">
        <v>461</v>
      </c>
      <c r="C183" s="133" t="s">
        <v>353</v>
      </c>
      <c r="D183" s="147">
        <v>2</v>
      </c>
      <c r="E183" s="147">
        <v>4.67</v>
      </c>
      <c r="F183" s="147">
        <v>1.1200000000000001</v>
      </c>
      <c r="G183" s="147">
        <v>1</v>
      </c>
      <c r="H183" s="147">
        <f t="shared" si="16"/>
        <v>10.460800000000001</v>
      </c>
    </row>
    <row r="184" spans="1:8" x14ac:dyDescent="0.55000000000000004">
      <c r="A184" s="131">
        <v>24.05</v>
      </c>
      <c r="B184" s="142" t="s">
        <v>462</v>
      </c>
      <c r="C184" s="133" t="s">
        <v>353</v>
      </c>
      <c r="D184" s="147">
        <v>96</v>
      </c>
      <c r="E184" s="147">
        <v>0.3</v>
      </c>
      <c r="F184" s="147">
        <v>1</v>
      </c>
      <c r="G184" s="147">
        <v>2.6</v>
      </c>
      <c r="H184" s="147">
        <f t="shared" si="16"/>
        <v>74.88</v>
      </c>
    </row>
    <row r="185" spans="1:8" x14ac:dyDescent="0.55000000000000004">
      <c r="A185" s="131">
        <v>24.07</v>
      </c>
      <c r="B185" s="142" t="s">
        <v>463</v>
      </c>
      <c r="C185" s="133" t="s">
        <v>353</v>
      </c>
      <c r="D185" s="147">
        <v>144</v>
      </c>
      <c r="E185" s="147">
        <v>0.82</v>
      </c>
      <c r="F185" s="147">
        <v>1</v>
      </c>
      <c r="G185" s="147">
        <v>0.46</v>
      </c>
      <c r="H185" s="147">
        <f t="shared" si="16"/>
        <v>54.316800000000001</v>
      </c>
    </row>
    <row r="186" spans="1:8" x14ac:dyDescent="0.55000000000000004">
      <c r="A186" s="131">
        <v>24.09</v>
      </c>
      <c r="B186" s="138" t="s">
        <v>401</v>
      </c>
      <c r="C186" s="131" t="s">
        <v>353</v>
      </c>
      <c r="D186" s="143">
        <v>24</v>
      </c>
      <c r="E186" s="143">
        <v>1.8</v>
      </c>
      <c r="F186" s="143">
        <v>1</v>
      </c>
      <c r="G186" s="143">
        <v>-0.8</v>
      </c>
      <c r="H186" s="143">
        <f>(D186*E186*F186*G186)</f>
        <v>-34.56</v>
      </c>
    </row>
    <row r="187" spans="1:8" x14ac:dyDescent="0.55000000000000004">
      <c r="A187" s="131">
        <v>24.11</v>
      </c>
      <c r="B187" s="142" t="s">
        <v>464</v>
      </c>
      <c r="C187" s="131" t="s">
        <v>353</v>
      </c>
      <c r="D187" s="143">
        <v>1</v>
      </c>
      <c r="E187" s="143">
        <v>1</v>
      </c>
      <c r="F187" s="143">
        <v>1</v>
      </c>
      <c r="G187" s="143">
        <v>-2</v>
      </c>
      <c r="H187" s="143">
        <f t="shared" ref="H187:H189" si="17">D187*E187*F187*G187</f>
        <v>-2</v>
      </c>
    </row>
    <row r="188" spans="1:8" x14ac:dyDescent="0.55000000000000004">
      <c r="A188" s="131">
        <v>24.13</v>
      </c>
      <c r="B188" s="142" t="s">
        <v>403</v>
      </c>
      <c r="C188" s="131" t="s">
        <v>353</v>
      </c>
      <c r="D188" s="143">
        <v>5</v>
      </c>
      <c r="E188" s="143">
        <v>0.52</v>
      </c>
      <c r="F188" s="143">
        <v>1</v>
      </c>
      <c r="G188" s="143">
        <v>-1.8</v>
      </c>
      <c r="H188" s="143">
        <f t="shared" si="17"/>
        <v>-4.6800000000000006</v>
      </c>
    </row>
    <row r="189" spans="1:8" x14ac:dyDescent="0.55000000000000004">
      <c r="A189" s="131">
        <v>24.15</v>
      </c>
      <c r="B189" s="142" t="s">
        <v>405</v>
      </c>
      <c r="C189" s="131" t="s">
        <v>353</v>
      </c>
      <c r="D189" s="143">
        <v>2</v>
      </c>
      <c r="E189" s="143">
        <v>1.48</v>
      </c>
      <c r="F189" s="143">
        <v>1</v>
      </c>
      <c r="G189" s="143">
        <v>-2.65</v>
      </c>
      <c r="H189" s="143">
        <f t="shared" si="17"/>
        <v>-7.8439999999999994</v>
      </c>
    </row>
    <row r="190" spans="1:8" x14ac:dyDescent="0.55000000000000004">
      <c r="A190" s="156"/>
      <c r="B190" s="152" t="s">
        <v>352</v>
      </c>
      <c r="C190" s="153"/>
      <c r="D190" s="151"/>
      <c r="E190" s="151"/>
      <c r="F190" s="151"/>
      <c r="G190" s="151"/>
      <c r="H190" s="157">
        <f>SUM(H182:H189)</f>
        <v>444.66359999999997</v>
      </c>
    </row>
    <row r="191" spans="1:8" x14ac:dyDescent="0.55000000000000004">
      <c r="A191" s="128">
        <v>25</v>
      </c>
      <c r="B191" s="129" t="s">
        <v>466</v>
      </c>
      <c r="C191" s="137"/>
      <c r="D191" s="150"/>
      <c r="E191" s="150"/>
      <c r="F191" s="150"/>
      <c r="G191" s="150"/>
      <c r="H191" s="137"/>
    </row>
    <row r="192" spans="1:8" x14ac:dyDescent="0.55000000000000004">
      <c r="A192" s="133">
        <v>25.01</v>
      </c>
      <c r="B192" s="142" t="s">
        <v>467</v>
      </c>
      <c r="C192" s="133" t="s">
        <v>353</v>
      </c>
      <c r="D192" s="147">
        <v>28</v>
      </c>
      <c r="E192" s="147">
        <v>0.85</v>
      </c>
      <c r="F192" s="143">
        <v>0.3</v>
      </c>
      <c r="G192" s="147">
        <v>1</v>
      </c>
      <c r="H192" s="147">
        <f>D192*E192*F192*G192</f>
        <v>7.14</v>
      </c>
    </row>
    <row r="193" spans="1:8" x14ac:dyDescent="0.55000000000000004">
      <c r="A193" s="133">
        <v>25.02</v>
      </c>
      <c r="B193" s="142" t="s">
        <v>468</v>
      </c>
      <c r="C193" s="133" t="s">
        <v>353</v>
      </c>
      <c r="D193" s="147">
        <v>2</v>
      </c>
      <c r="E193" s="147">
        <v>2.0499999999999998</v>
      </c>
      <c r="F193" s="143">
        <v>0.3</v>
      </c>
      <c r="G193" s="147">
        <v>1</v>
      </c>
      <c r="H193" s="147">
        <f t="shared" ref="H193:H194" si="18">D193*E193*F193*G193</f>
        <v>1.2299999999999998</v>
      </c>
    </row>
    <row r="194" spans="1:8" x14ac:dyDescent="0.55000000000000004">
      <c r="A194" s="133">
        <v>25.03</v>
      </c>
      <c r="B194" s="142" t="s">
        <v>469</v>
      </c>
      <c r="C194" s="133" t="s">
        <v>353</v>
      </c>
      <c r="D194" s="147">
        <v>10</v>
      </c>
      <c r="E194" s="147">
        <v>0.56999999999999995</v>
      </c>
      <c r="F194" s="143">
        <v>0.3</v>
      </c>
      <c r="G194" s="147">
        <v>1</v>
      </c>
      <c r="H194" s="147">
        <f t="shared" si="18"/>
        <v>1.7099999999999997</v>
      </c>
    </row>
    <row r="195" spans="1:8" x14ac:dyDescent="0.55000000000000004">
      <c r="A195" s="151"/>
      <c r="B195" s="152" t="s">
        <v>352</v>
      </c>
      <c r="C195" s="153"/>
      <c r="D195" s="151"/>
      <c r="E195" s="151"/>
      <c r="F195" s="151"/>
      <c r="G195" s="151"/>
      <c r="H195" s="157">
        <f>SUM(H192:H194)</f>
        <v>10.079999999999998</v>
      </c>
    </row>
    <row r="196" spans="1:8" x14ac:dyDescent="0.55000000000000004">
      <c r="A196" s="128">
        <v>26</v>
      </c>
      <c r="B196" s="129" t="s">
        <v>470</v>
      </c>
      <c r="C196" s="137"/>
      <c r="D196" s="150"/>
      <c r="E196" s="150"/>
      <c r="F196" s="150"/>
      <c r="G196" s="150"/>
      <c r="H196" s="137"/>
    </row>
    <row r="197" spans="1:8" x14ac:dyDescent="0.55000000000000004">
      <c r="A197" s="133">
        <v>26.01</v>
      </c>
      <c r="B197" s="142" t="s">
        <v>471</v>
      </c>
      <c r="C197" s="133" t="s">
        <v>353</v>
      </c>
      <c r="D197" s="147">
        <v>2</v>
      </c>
      <c r="E197" s="147">
        <v>2.25</v>
      </c>
      <c r="F197" s="147">
        <v>3.2</v>
      </c>
      <c r="G197" s="147">
        <v>1</v>
      </c>
      <c r="H197" s="147">
        <f>D197*E197*F197*G197</f>
        <v>14.4</v>
      </c>
    </row>
    <row r="198" spans="1:8" x14ac:dyDescent="0.55000000000000004">
      <c r="A198" s="151"/>
      <c r="B198" s="152" t="s">
        <v>352</v>
      </c>
      <c r="C198" s="153"/>
      <c r="D198" s="151"/>
      <c r="E198" s="151"/>
      <c r="F198" s="151"/>
      <c r="G198" s="151"/>
      <c r="H198" s="157">
        <f>SUM(H197:H197)</f>
        <v>14.4</v>
      </c>
    </row>
    <row r="199" spans="1:8" x14ac:dyDescent="0.55000000000000004">
      <c r="A199" s="362" t="s">
        <v>472</v>
      </c>
      <c r="B199" s="363"/>
      <c r="C199" s="363"/>
      <c r="D199" s="363"/>
      <c r="E199" s="363"/>
      <c r="F199" s="363"/>
      <c r="G199" s="363"/>
      <c r="H199" s="364"/>
    </row>
    <row r="200" spans="1:8" x14ac:dyDescent="0.55000000000000004">
      <c r="A200" s="149">
        <v>1</v>
      </c>
      <c r="B200" s="129" t="s">
        <v>473</v>
      </c>
      <c r="C200" s="137"/>
      <c r="D200" s="150"/>
      <c r="E200" s="150"/>
      <c r="F200" s="150"/>
      <c r="G200" s="150"/>
      <c r="H200" s="150"/>
    </row>
    <row r="201" spans="1:8" x14ac:dyDescent="0.55000000000000004">
      <c r="A201" s="143">
        <v>1.01</v>
      </c>
      <c r="B201" s="142" t="s">
        <v>422</v>
      </c>
      <c r="C201" s="131" t="s">
        <v>353</v>
      </c>
      <c r="D201" s="143">
        <v>8</v>
      </c>
      <c r="E201" s="143">
        <v>7.5</v>
      </c>
      <c r="F201" s="143">
        <v>5</v>
      </c>
      <c r="G201" s="143">
        <v>1</v>
      </c>
      <c r="H201" s="143">
        <f>D201*E201*F201*G201</f>
        <v>300</v>
      </c>
    </row>
    <row r="202" spans="1:8" x14ac:dyDescent="0.55000000000000004">
      <c r="A202" s="143">
        <v>1.02</v>
      </c>
      <c r="B202" s="142" t="s">
        <v>423</v>
      </c>
      <c r="C202" s="131" t="s">
        <v>353</v>
      </c>
      <c r="D202" s="143">
        <v>1</v>
      </c>
      <c r="E202" s="143">
        <v>38.549999999999997</v>
      </c>
      <c r="F202" s="143">
        <v>3</v>
      </c>
      <c r="G202" s="143">
        <v>1</v>
      </c>
      <c r="H202" s="143">
        <f>D202*E202*F202*G202</f>
        <v>115.64999999999999</v>
      </c>
    </row>
    <row r="203" spans="1:8" x14ac:dyDescent="0.55000000000000004">
      <c r="A203" s="143">
        <v>1.03</v>
      </c>
      <c r="B203" s="142" t="s">
        <v>425</v>
      </c>
      <c r="C203" s="131" t="s">
        <v>353</v>
      </c>
      <c r="D203" s="143">
        <v>2</v>
      </c>
      <c r="E203" s="143">
        <v>0.55000000000000004</v>
      </c>
      <c r="F203" s="143">
        <v>3.2</v>
      </c>
      <c r="G203" s="143">
        <v>1</v>
      </c>
      <c r="H203" s="143">
        <f>D203*E203*F203*G203</f>
        <v>3.5200000000000005</v>
      </c>
    </row>
    <row r="204" spans="1:8" x14ac:dyDescent="0.55000000000000004">
      <c r="A204" s="143">
        <v>1.04</v>
      </c>
      <c r="B204" s="138" t="s">
        <v>474</v>
      </c>
      <c r="C204" s="131" t="s">
        <v>353</v>
      </c>
      <c r="D204" s="143">
        <v>2</v>
      </c>
      <c r="E204" s="143">
        <v>3.2</v>
      </c>
      <c r="F204" s="143">
        <v>1.5</v>
      </c>
      <c r="G204" s="143">
        <v>1</v>
      </c>
      <c r="H204" s="143">
        <f>D204*E204*F204*G204</f>
        <v>9.6000000000000014</v>
      </c>
    </row>
    <row r="205" spans="1:8" x14ac:dyDescent="0.55000000000000004">
      <c r="A205" s="143">
        <v>1.05</v>
      </c>
      <c r="B205" s="138" t="s">
        <v>426</v>
      </c>
      <c r="C205" s="131" t="s">
        <v>353</v>
      </c>
      <c r="D205" s="143">
        <v>2</v>
      </c>
      <c r="E205" s="143">
        <v>9.02</v>
      </c>
      <c r="F205" s="143">
        <v>1.5</v>
      </c>
      <c r="G205" s="143">
        <v>1</v>
      </c>
      <c r="H205" s="143">
        <f>D205*E205*F205*G205</f>
        <v>27.06</v>
      </c>
    </row>
    <row r="206" spans="1:8" x14ac:dyDescent="0.55000000000000004">
      <c r="A206" s="154"/>
      <c r="B206" s="155" t="s">
        <v>352</v>
      </c>
      <c r="C206" s="156"/>
      <c r="D206" s="154"/>
      <c r="E206" s="154"/>
      <c r="F206" s="154"/>
      <c r="G206" s="154"/>
      <c r="H206" s="157">
        <f>SUM(H201:H205)</f>
        <v>455.83</v>
      </c>
    </row>
    <row r="207" spans="1:8" x14ac:dyDescent="0.55000000000000004">
      <c r="A207" s="149">
        <v>2</v>
      </c>
      <c r="B207" s="129" t="s">
        <v>475</v>
      </c>
      <c r="C207" s="137"/>
      <c r="D207" s="150"/>
      <c r="E207" s="150"/>
      <c r="F207" s="150"/>
      <c r="G207" s="150"/>
      <c r="H207" s="150"/>
    </row>
    <row r="208" spans="1:8" x14ac:dyDescent="0.55000000000000004">
      <c r="A208" s="131">
        <v>2.0099999999999998</v>
      </c>
      <c r="B208" s="142" t="s">
        <v>399</v>
      </c>
      <c r="C208" s="133" t="s">
        <v>356</v>
      </c>
      <c r="D208" s="147">
        <v>1</v>
      </c>
      <c r="E208" s="143">
        <v>204.4</v>
      </c>
      <c r="F208" s="143">
        <v>0.35</v>
      </c>
      <c r="G208" s="143">
        <v>2.65</v>
      </c>
      <c r="H208" s="143">
        <f>D208*E208*F208*G208</f>
        <v>189.58099999999996</v>
      </c>
    </row>
    <row r="209" spans="1:8" x14ac:dyDescent="0.55000000000000004">
      <c r="A209" s="131">
        <v>2.02</v>
      </c>
      <c r="B209" s="142" t="s">
        <v>400</v>
      </c>
      <c r="C209" s="133" t="s">
        <v>356</v>
      </c>
      <c r="D209" s="147">
        <v>8</v>
      </c>
      <c r="E209" s="143">
        <v>1</v>
      </c>
      <c r="F209" s="143">
        <v>-0.35</v>
      </c>
      <c r="G209" s="143">
        <v>2.65</v>
      </c>
      <c r="H209" s="143">
        <f>D209*E209*F209*G209</f>
        <v>-7.419999999999999</v>
      </c>
    </row>
    <row r="210" spans="1:8" x14ac:dyDescent="0.55000000000000004">
      <c r="A210" s="131">
        <v>2.0299999999999998</v>
      </c>
      <c r="B210" s="142" t="s">
        <v>476</v>
      </c>
      <c r="C210" s="133" t="s">
        <v>356</v>
      </c>
      <c r="D210" s="147">
        <v>48</v>
      </c>
      <c r="E210" s="143">
        <v>0.8</v>
      </c>
      <c r="F210" s="143">
        <v>-0.35</v>
      </c>
      <c r="G210" s="143">
        <v>1.8</v>
      </c>
      <c r="H210" s="143">
        <f>D210*E210*F210*G210</f>
        <v>-24.192000000000004</v>
      </c>
    </row>
    <row r="211" spans="1:8" x14ac:dyDescent="0.55000000000000004">
      <c r="A211" s="131">
        <v>2.04</v>
      </c>
      <c r="B211" s="142" t="s">
        <v>402</v>
      </c>
      <c r="C211" s="133" t="s">
        <v>356</v>
      </c>
      <c r="D211" s="147">
        <v>16</v>
      </c>
      <c r="E211" s="143">
        <v>0.7</v>
      </c>
      <c r="F211" s="143">
        <v>-0.35</v>
      </c>
      <c r="G211" s="143">
        <v>1.75</v>
      </c>
      <c r="H211" s="143">
        <f t="shared" ref="H211:H216" si="19">D211*E211*F211*G211</f>
        <v>-6.8599999999999994</v>
      </c>
    </row>
    <row r="212" spans="1:8" x14ac:dyDescent="0.55000000000000004">
      <c r="A212" s="131">
        <v>2.0499999999999998</v>
      </c>
      <c r="B212" s="142" t="s">
        <v>403</v>
      </c>
      <c r="C212" s="133" t="s">
        <v>356</v>
      </c>
      <c r="D212" s="147">
        <v>10</v>
      </c>
      <c r="E212" s="143">
        <v>0.52</v>
      </c>
      <c r="F212" s="143">
        <v>-0.35</v>
      </c>
      <c r="G212" s="143">
        <v>1.8</v>
      </c>
      <c r="H212" s="143">
        <f t="shared" si="19"/>
        <v>-3.2759999999999998</v>
      </c>
    </row>
    <row r="213" spans="1:8" x14ac:dyDescent="0.55000000000000004">
      <c r="A213" s="131">
        <v>2.06</v>
      </c>
      <c r="B213" s="142" t="s">
        <v>477</v>
      </c>
      <c r="C213" s="133" t="s">
        <v>356</v>
      </c>
      <c r="D213" s="147">
        <v>2</v>
      </c>
      <c r="E213" s="143">
        <v>1.8</v>
      </c>
      <c r="F213" s="143">
        <v>-0.35</v>
      </c>
      <c r="G213" s="143">
        <v>2</v>
      </c>
      <c r="H213" s="143">
        <f t="shared" si="19"/>
        <v>-2.52</v>
      </c>
    </row>
    <row r="214" spans="1:8" x14ac:dyDescent="0.55000000000000004">
      <c r="A214" s="131">
        <v>2.0699999999999998</v>
      </c>
      <c r="B214" s="142" t="s">
        <v>478</v>
      </c>
      <c r="C214" s="133" t="s">
        <v>356</v>
      </c>
      <c r="D214" s="147">
        <v>6</v>
      </c>
      <c r="E214" s="143">
        <v>0.9</v>
      </c>
      <c r="F214" s="143">
        <v>-0.35</v>
      </c>
      <c r="G214" s="143">
        <v>1.8</v>
      </c>
      <c r="H214" s="143">
        <f t="shared" si="19"/>
        <v>-3.4019999999999997</v>
      </c>
    </row>
    <row r="215" spans="1:8" x14ac:dyDescent="0.55000000000000004">
      <c r="A215" s="131">
        <v>2.08</v>
      </c>
      <c r="B215" s="142" t="s">
        <v>406</v>
      </c>
      <c r="C215" s="133" t="s">
        <v>356</v>
      </c>
      <c r="D215" s="147">
        <v>96</v>
      </c>
      <c r="E215" s="143">
        <v>0.35</v>
      </c>
      <c r="F215" s="143">
        <v>-0.1</v>
      </c>
      <c r="G215" s="143">
        <v>2.65</v>
      </c>
      <c r="H215" s="143">
        <f t="shared" si="19"/>
        <v>-8.9039999999999981</v>
      </c>
    </row>
    <row r="216" spans="1:8" x14ac:dyDescent="0.55000000000000004">
      <c r="A216" s="131">
        <v>2.09</v>
      </c>
      <c r="B216" s="142" t="s">
        <v>407</v>
      </c>
      <c r="C216" s="133" t="s">
        <v>356</v>
      </c>
      <c r="D216" s="147">
        <v>12</v>
      </c>
      <c r="E216" s="143">
        <v>0.35</v>
      </c>
      <c r="F216" s="143">
        <v>-0.1</v>
      </c>
      <c r="G216" s="143">
        <v>2.65</v>
      </c>
      <c r="H216" s="143">
        <f t="shared" si="19"/>
        <v>-1.1129999999999998</v>
      </c>
    </row>
    <row r="217" spans="1:8" x14ac:dyDescent="0.55000000000000004">
      <c r="A217" s="151"/>
      <c r="B217" s="152" t="s">
        <v>352</v>
      </c>
      <c r="C217" s="153"/>
      <c r="D217" s="151"/>
      <c r="E217" s="151"/>
      <c r="F217" s="151"/>
      <c r="G217" s="151"/>
      <c r="H217" s="146">
        <f>SUM(H208:H216)</f>
        <v>131.89399999999998</v>
      </c>
    </row>
    <row r="218" spans="1:8" x14ac:dyDescent="0.55000000000000004">
      <c r="A218" s="149">
        <v>3</v>
      </c>
      <c r="B218" s="129" t="s">
        <v>479</v>
      </c>
      <c r="C218" s="137"/>
      <c r="D218" s="150"/>
      <c r="E218" s="150"/>
      <c r="F218" s="150"/>
      <c r="G218" s="150"/>
      <c r="H218" s="150"/>
    </row>
    <row r="219" spans="1:8" x14ac:dyDescent="0.55000000000000004">
      <c r="A219" s="143">
        <v>3.01</v>
      </c>
      <c r="B219" s="142" t="s">
        <v>428</v>
      </c>
      <c r="C219" s="131" t="s">
        <v>356</v>
      </c>
      <c r="D219" s="143">
        <v>46</v>
      </c>
      <c r="E219" s="143">
        <v>0.35</v>
      </c>
      <c r="F219" s="143">
        <v>0.35</v>
      </c>
      <c r="G219" s="143">
        <v>2.65</v>
      </c>
      <c r="H219" s="143">
        <f>G219*F219*E219*D219</f>
        <v>14.932749999999997</v>
      </c>
    </row>
    <row r="220" spans="1:8" x14ac:dyDescent="0.55000000000000004">
      <c r="A220" s="151"/>
      <c r="B220" s="152" t="s">
        <v>352</v>
      </c>
      <c r="C220" s="153"/>
      <c r="D220" s="151"/>
      <c r="E220" s="151"/>
      <c r="F220" s="151"/>
      <c r="G220" s="151"/>
      <c r="H220" s="146">
        <f>SUM(H219:H219)</f>
        <v>14.932749999999997</v>
      </c>
    </row>
    <row r="221" spans="1:8" x14ac:dyDescent="0.55000000000000004">
      <c r="A221" s="149">
        <v>4</v>
      </c>
      <c r="B221" s="129" t="s">
        <v>480</v>
      </c>
      <c r="C221" s="137"/>
      <c r="D221" s="150"/>
      <c r="E221" s="150"/>
      <c r="F221" s="150"/>
      <c r="G221" s="150"/>
      <c r="H221" s="150"/>
    </row>
    <row r="222" spans="1:8" x14ac:dyDescent="0.55000000000000004">
      <c r="A222" s="131">
        <v>4.01</v>
      </c>
      <c r="B222" s="138" t="s">
        <v>431</v>
      </c>
      <c r="C222" s="131" t="s">
        <v>356</v>
      </c>
      <c r="D222" s="131">
        <v>2</v>
      </c>
      <c r="E222" s="131">
        <v>1.26</v>
      </c>
      <c r="F222" s="131">
        <v>1.5</v>
      </c>
      <c r="G222" s="131">
        <v>1</v>
      </c>
      <c r="H222" s="143">
        <f>D222*E222*F222*G222</f>
        <v>3.7800000000000002</v>
      </c>
    </row>
    <row r="223" spans="1:8" x14ac:dyDescent="0.55000000000000004">
      <c r="A223" s="131">
        <v>4.0199999999999996</v>
      </c>
      <c r="B223" s="138" t="s">
        <v>432</v>
      </c>
      <c r="C223" s="131" t="s">
        <v>356</v>
      </c>
      <c r="D223" s="131">
        <v>2</v>
      </c>
      <c r="E223" s="131">
        <v>0.18</v>
      </c>
      <c r="F223" s="131">
        <v>3.2</v>
      </c>
      <c r="G223" s="131">
        <v>1</v>
      </c>
      <c r="H223" s="143">
        <f>D223*E223*F223*G223</f>
        <v>1.1519999999999999</v>
      </c>
    </row>
    <row r="224" spans="1:8" x14ac:dyDescent="0.55000000000000004">
      <c r="A224" s="131">
        <v>4.03</v>
      </c>
      <c r="B224" s="138" t="s">
        <v>481</v>
      </c>
      <c r="C224" s="131" t="s">
        <v>356</v>
      </c>
      <c r="D224" s="131">
        <v>2</v>
      </c>
      <c r="E224" s="131">
        <v>0.122</v>
      </c>
      <c r="F224" s="131">
        <v>3.2</v>
      </c>
      <c r="G224" s="131">
        <v>1</v>
      </c>
      <c r="H224" s="143">
        <f>D224*E224*F224*G224</f>
        <v>0.78080000000000005</v>
      </c>
    </row>
    <row r="225" spans="1:8" x14ac:dyDescent="0.55000000000000004">
      <c r="A225" s="151"/>
      <c r="B225" s="152" t="s">
        <v>352</v>
      </c>
      <c r="C225" s="153"/>
      <c r="D225" s="151"/>
      <c r="E225" s="151"/>
      <c r="F225" s="151"/>
      <c r="G225" s="151"/>
      <c r="H225" s="146">
        <f>SUM(H222:H224)</f>
        <v>5.7128000000000005</v>
      </c>
    </row>
    <row r="226" spans="1:8" x14ac:dyDescent="0.55000000000000004">
      <c r="A226" s="149">
        <v>5</v>
      </c>
      <c r="B226" s="129" t="s">
        <v>482</v>
      </c>
      <c r="C226" s="137"/>
      <c r="D226" s="150"/>
      <c r="E226" s="150"/>
      <c r="F226" s="150"/>
      <c r="G226" s="150"/>
      <c r="H226" s="150"/>
    </row>
    <row r="227" spans="1:8" x14ac:dyDescent="0.55000000000000004">
      <c r="A227" s="131">
        <v>5.01</v>
      </c>
      <c r="B227" s="138" t="s">
        <v>436</v>
      </c>
      <c r="C227" s="131" t="s">
        <v>25</v>
      </c>
      <c r="D227" s="131">
        <v>96</v>
      </c>
      <c r="E227" s="131">
        <v>0.5</v>
      </c>
      <c r="F227" s="131">
        <v>0.1</v>
      </c>
      <c r="G227" s="131">
        <v>3</v>
      </c>
      <c r="H227" s="143">
        <f>D227*E227*F227*G227</f>
        <v>14.400000000000002</v>
      </c>
    </row>
    <row r="228" spans="1:8" x14ac:dyDescent="0.55000000000000004">
      <c r="A228" s="131">
        <v>5.01</v>
      </c>
      <c r="B228" s="138" t="s">
        <v>437</v>
      </c>
      <c r="C228" s="131" t="s">
        <v>25</v>
      </c>
      <c r="D228" s="131">
        <v>144</v>
      </c>
      <c r="E228" s="131">
        <v>0.8</v>
      </c>
      <c r="F228" s="133">
        <v>0.15</v>
      </c>
      <c r="G228" s="131">
        <v>0.08</v>
      </c>
      <c r="H228" s="143">
        <f>D228*E228*F228*G228</f>
        <v>1.3824000000000001</v>
      </c>
    </row>
    <row r="229" spans="1:8" x14ac:dyDescent="0.55000000000000004">
      <c r="A229" s="131">
        <v>5.01</v>
      </c>
      <c r="B229" s="138" t="s">
        <v>483</v>
      </c>
      <c r="C229" s="131" t="s">
        <v>25</v>
      </c>
      <c r="D229" s="131">
        <v>12</v>
      </c>
      <c r="E229" s="131">
        <v>0.5</v>
      </c>
      <c r="F229" s="131">
        <v>0.1</v>
      </c>
      <c r="G229" s="131">
        <v>3</v>
      </c>
      <c r="H229" s="143">
        <f>D229*E229*F229*G229</f>
        <v>1.8000000000000003</v>
      </c>
    </row>
    <row r="230" spans="1:8" x14ac:dyDescent="0.55000000000000004">
      <c r="A230" s="151"/>
      <c r="B230" s="152" t="s">
        <v>352</v>
      </c>
      <c r="C230" s="153"/>
      <c r="D230" s="151"/>
      <c r="E230" s="151"/>
      <c r="F230" s="151"/>
      <c r="G230" s="151"/>
      <c r="H230" s="157">
        <f>SUM(H227:H229)</f>
        <v>17.582400000000003</v>
      </c>
    </row>
    <row r="231" spans="1:8" x14ac:dyDescent="0.55000000000000004">
      <c r="A231" s="149">
        <v>6</v>
      </c>
      <c r="B231" s="129" t="s">
        <v>484</v>
      </c>
      <c r="C231" s="137"/>
      <c r="D231" s="150"/>
      <c r="E231" s="150"/>
      <c r="F231" s="150"/>
      <c r="G231" s="150"/>
      <c r="H231" s="150"/>
    </row>
    <row r="232" spans="1:8" x14ac:dyDescent="0.55000000000000004">
      <c r="A232" s="131">
        <v>6.01</v>
      </c>
      <c r="B232" s="138" t="s">
        <v>440</v>
      </c>
      <c r="C232" s="131" t="s">
        <v>356</v>
      </c>
      <c r="D232" s="131">
        <v>8</v>
      </c>
      <c r="E232" s="131">
        <v>7.5</v>
      </c>
      <c r="F232" s="131">
        <v>5</v>
      </c>
      <c r="G232" s="131">
        <v>0.12</v>
      </c>
      <c r="H232" s="143">
        <f t="shared" ref="H232:H238" si="20">D232*E232*F232*G232</f>
        <v>36</v>
      </c>
    </row>
    <row r="233" spans="1:8" x14ac:dyDescent="0.55000000000000004">
      <c r="A233" s="131">
        <v>6.02</v>
      </c>
      <c r="B233" s="138" t="s">
        <v>441</v>
      </c>
      <c r="C233" s="131" t="s">
        <v>356</v>
      </c>
      <c r="D233" s="131">
        <v>1</v>
      </c>
      <c r="E233" s="131">
        <v>38.549999999999997</v>
      </c>
      <c r="F233" s="131">
        <v>3</v>
      </c>
      <c r="G233" s="131">
        <v>0.12</v>
      </c>
      <c r="H233" s="143">
        <f t="shared" si="20"/>
        <v>13.877999999999998</v>
      </c>
    </row>
    <row r="234" spans="1:8" x14ac:dyDescent="0.55000000000000004">
      <c r="A234" s="131">
        <v>6.03</v>
      </c>
      <c r="B234" s="138" t="s">
        <v>442</v>
      </c>
      <c r="C234" s="131" t="s">
        <v>356</v>
      </c>
      <c r="D234" s="131">
        <v>4</v>
      </c>
      <c r="E234" s="131">
        <v>14.4</v>
      </c>
      <c r="F234" s="131">
        <v>0.35</v>
      </c>
      <c r="G234" s="131">
        <v>0.23</v>
      </c>
      <c r="H234" s="143">
        <f t="shared" si="20"/>
        <v>4.6368</v>
      </c>
    </row>
    <row r="235" spans="1:8" x14ac:dyDescent="0.55000000000000004">
      <c r="A235" s="131">
        <v>6.04</v>
      </c>
      <c r="B235" s="138" t="s">
        <v>443</v>
      </c>
      <c r="C235" s="131" t="s">
        <v>356</v>
      </c>
      <c r="D235" s="131">
        <v>2</v>
      </c>
      <c r="E235" s="131">
        <v>9.0500000000000007</v>
      </c>
      <c r="F235" s="131">
        <v>0.35</v>
      </c>
      <c r="G235" s="131">
        <v>0.35</v>
      </c>
      <c r="H235" s="143">
        <f t="shared" si="20"/>
        <v>2.2172499999999999</v>
      </c>
    </row>
    <row r="236" spans="1:8" x14ac:dyDescent="0.55000000000000004">
      <c r="A236" s="131">
        <v>6.05</v>
      </c>
      <c r="B236" s="138" t="s">
        <v>444</v>
      </c>
      <c r="C236" s="131" t="s">
        <v>356</v>
      </c>
      <c r="D236" s="131">
        <v>6</v>
      </c>
      <c r="E236" s="131">
        <v>14.4</v>
      </c>
      <c r="F236" s="131">
        <v>0.35</v>
      </c>
      <c r="G236" s="131">
        <v>0.35</v>
      </c>
      <c r="H236" s="143">
        <f t="shared" si="20"/>
        <v>10.584</v>
      </c>
    </row>
    <row r="237" spans="1:8" x14ac:dyDescent="0.55000000000000004">
      <c r="A237" s="131">
        <v>6.06</v>
      </c>
      <c r="B237" s="138" t="s">
        <v>445</v>
      </c>
      <c r="C237" s="131" t="s">
        <v>356</v>
      </c>
      <c r="D237" s="131">
        <v>3</v>
      </c>
      <c r="E237" s="131">
        <v>39.25</v>
      </c>
      <c r="F237" s="131">
        <v>0.35</v>
      </c>
      <c r="G237" s="131">
        <v>0.35</v>
      </c>
      <c r="H237" s="143">
        <f t="shared" si="20"/>
        <v>14.424374999999998</v>
      </c>
    </row>
    <row r="238" spans="1:8" x14ac:dyDescent="0.55000000000000004">
      <c r="A238" s="131">
        <v>6.07</v>
      </c>
      <c r="B238" s="138" t="s">
        <v>446</v>
      </c>
      <c r="C238" s="131" t="s">
        <v>356</v>
      </c>
      <c r="D238" s="131">
        <v>1</v>
      </c>
      <c r="E238" s="131">
        <v>32.15</v>
      </c>
      <c r="F238" s="131">
        <v>0.35</v>
      </c>
      <c r="G238" s="131">
        <v>0.35</v>
      </c>
      <c r="H238" s="143">
        <f t="shared" si="20"/>
        <v>3.9383749999999997</v>
      </c>
    </row>
    <row r="239" spans="1:8" x14ac:dyDescent="0.55000000000000004">
      <c r="A239" s="156"/>
      <c r="B239" s="152" t="s">
        <v>352</v>
      </c>
      <c r="C239" s="153"/>
      <c r="D239" s="151"/>
      <c r="E239" s="151"/>
      <c r="F239" s="151"/>
      <c r="G239" s="151"/>
      <c r="H239" s="157">
        <f>SUM(H232:H238)</f>
        <v>85.678799999999995</v>
      </c>
    </row>
    <row r="240" spans="1:8" x14ac:dyDescent="0.55000000000000004">
      <c r="A240" s="149">
        <v>7</v>
      </c>
      <c r="B240" s="129" t="s">
        <v>485</v>
      </c>
      <c r="C240" s="137"/>
      <c r="D240" s="150"/>
      <c r="E240" s="150"/>
      <c r="F240" s="150"/>
      <c r="G240" s="150"/>
      <c r="H240" s="150"/>
    </row>
    <row r="241" spans="1:8" x14ac:dyDescent="0.55000000000000004">
      <c r="A241" s="131">
        <v>7.01</v>
      </c>
      <c r="B241" s="138" t="s">
        <v>448</v>
      </c>
      <c r="C241" s="131" t="s">
        <v>353</v>
      </c>
      <c r="D241" s="143">
        <v>1</v>
      </c>
      <c r="E241" s="143">
        <v>100.9</v>
      </c>
      <c r="F241" s="143">
        <v>1</v>
      </c>
      <c r="G241" s="143">
        <v>2.88</v>
      </c>
      <c r="H241" s="143">
        <f>(D241*E241*F241*G241)</f>
        <v>290.59199999999998</v>
      </c>
    </row>
    <row r="242" spans="1:8" x14ac:dyDescent="0.55000000000000004">
      <c r="A242" s="131">
        <v>7.02</v>
      </c>
      <c r="B242" s="138" t="s">
        <v>449</v>
      </c>
      <c r="C242" s="131" t="s">
        <v>353</v>
      </c>
      <c r="D242" s="143">
        <v>1</v>
      </c>
      <c r="E242" s="159">
        <v>219.6</v>
      </c>
      <c r="F242" s="143">
        <v>1</v>
      </c>
      <c r="G242" s="143">
        <v>2.88</v>
      </c>
      <c r="H242" s="143">
        <f>(D242*E242*F242*G242)</f>
        <v>632.44799999999998</v>
      </c>
    </row>
    <row r="243" spans="1:8" x14ac:dyDescent="0.55000000000000004">
      <c r="A243" s="131">
        <v>7.03</v>
      </c>
      <c r="B243" s="138" t="s">
        <v>450</v>
      </c>
      <c r="C243" s="131" t="s">
        <v>353</v>
      </c>
      <c r="D243" s="143">
        <v>2</v>
      </c>
      <c r="E243" s="143">
        <v>6.63</v>
      </c>
      <c r="F243" s="143">
        <v>1</v>
      </c>
      <c r="G243" s="143">
        <v>1.5</v>
      </c>
      <c r="H243" s="143">
        <f t="shared" ref="H243:H244" si="21">(D243*E243*F243*G243)</f>
        <v>19.89</v>
      </c>
    </row>
    <row r="244" spans="1:8" x14ac:dyDescent="0.55000000000000004">
      <c r="A244" s="131">
        <v>7.04</v>
      </c>
      <c r="B244" s="138" t="s">
        <v>451</v>
      </c>
      <c r="C244" s="131" t="s">
        <v>353</v>
      </c>
      <c r="D244" s="143">
        <v>2</v>
      </c>
      <c r="E244" s="143">
        <v>1.47</v>
      </c>
      <c r="F244" s="143">
        <v>1</v>
      </c>
      <c r="G244" s="143">
        <v>3.2</v>
      </c>
      <c r="H244" s="143">
        <f t="shared" si="21"/>
        <v>9.4079999999999995</v>
      </c>
    </row>
    <row r="245" spans="1:8" x14ac:dyDescent="0.55000000000000004">
      <c r="A245" s="131">
        <v>7.05</v>
      </c>
      <c r="B245" s="138" t="s">
        <v>452</v>
      </c>
      <c r="C245" s="131" t="s">
        <v>353</v>
      </c>
      <c r="D245" s="143">
        <v>4</v>
      </c>
      <c r="E245" s="143">
        <v>1</v>
      </c>
      <c r="F245" s="143">
        <v>-1</v>
      </c>
      <c r="G245" s="143">
        <v>2.65</v>
      </c>
      <c r="H245" s="143">
        <f>(D245*E245*F245*G245)</f>
        <v>-10.6</v>
      </c>
    </row>
    <row r="246" spans="1:8" x14ac:dyDescent="0.55000000000000004">
      <c r="A246" s="131">
        <v>7.07</v>
      </c>
      <c r="B246" s="142" t="s">
        <v>486</v>
      </c>
      <c r="C246" s="131" t="s">
        <v>353</v>
      </c>
      <c r="D246" s="143">
        <v>8</v>
      </c>
      <c r="E246" s="143">
        <v>0.7</v>
      </c>
      <c r="F246" s="143">
        <v>-1</v>
      </c>
      <c r="G246" s="143">
        <v>1.75</v>
      </c>
      <c r="H246" s="143">
        <f t="shared" ref="H246" si="22">D246*E246*F246*G246</f>
        <v>-9.7999999999999989</v>
      </c>
    </row>
    <row r="247" spans="1:8" x14ac:dyDescent="0.55000000000000004">
      <c r="A247" s="156"/>
      <c r="B247" s="152" t="s">
        <v>352</v>
      </c>
      <c r="C247" s="153"/>
      <c r="D247" s="151"/>
      <c r="E247" s="151"/>
      <c r="F247" s="151"/>
      <c r="G247" s="151"/>
      <c r="H247" s="157">
        <f>SUM(H241:H246)</f>
        <v>931.93799999999999</v>
      </c>
    </row>
    <row r="248" spans="1:8" x14ac:dyDescent="0.55000000000000004">
      <c r="A248" s="149">
        <v>8</v>
      </c>
      <c r="B248" s="129" t="s">
        <v>487</v>
      </c>
      <c r="C248" s="137"/>
      <c r="D248" s="150"/>
      <c r="E248" s="150"/>
      <c r="F248" s="150"/>
      <c r="G248" s="150"/>
      <c r="H248" s="150"/>
    </row>
    <row r="249" spans="1:8" x14ac:dyDescent="0.55000000000000004">
      <c r="A249" s="131">
        <v>8.01</v>
      </c>
      <c r="B249" s="138" t="s">
        <v>448</v>
      </c>
      <c r="C249" s="131" t="s">
        <v>353</v>
      </c>
      <c r="D249" s="143">
        <v>1</v>
      </c>
      <c r="E249" s="143">
        <v>100.9</v>
      </c>
      <c r="F249" s="143">
        <v>1</v>
      </c>
      <c r="G249" s="143">
        <v>2.88</v>
      </c>
      <c r="H249" s="143">
        <f>(D249*E249*F249*G249)</f>
        <v>290.59199999999998</v>
      </c>
    </row>
    <row r="250" spans="1:8" x14ac:dyDescent="0.55000000000000004">
      <c r="A250" s="131">
        <v>8.02</v>
      </c>
      <c r="B250" s="138" t="s">
        <v>449</v>
      </c>
      <c r="C250" s="131" t="s">
        <v>353</v>
      </c>
      <c r="D250" s="143">
        <v>1</v>
      </c>
      <c r="E250" s="143">
        <v>219.6</v>
      </c>
      <c r="F250" s="143">
        <v>1</v>
      </c>
      <c r="G250" s="143">
        <v>2.88</v>
      </c>
      <c r="H250" s="143">
        <f>(D250*E250*F250*G250)</f>
        <v>632.44799999999998</v>
      </c>
    </row>
    <row r="251" spans="1:8" x14ac:dyDescent="0.55000000000000004">
      <c r="A251" s="131">
        <v>8.0299999999999994</v>
      </c>
      <c r="B251" s="138" t="s">
        <v>450</v>
      </c>
      <c r="C251" s="131" t="s">
        <v>353</v>
      </c>
      <c r="D251" s="143">
        <v>2</v>
      </c>
      <c r="E251" s="143">
        <v>6.63</v>
      </c>
      <c r="F251" s="143">
        <v>1</v>
      </c>
      <c r="G251" s="143">
        <v>1.5</v>
      </c>
      <c r="H251" s="143">
        <f t="shared" ref="H251:H252" si="23">(D251*E251*F251*G251)</f>
        <v>19.89</v>
      </c>
    </row>
    <row r="252" spans="1:8" x14ac:dyDescent="0.55000000000000004">
      <c r="A252" s="131">
        <v>8.0399999999999991</v>
      </c>
      <c r="B252" s="138" t="s">
        <v>451</v>
      </c>
      <c r="C252" s="131" t="s">
        <v>353</v>
      </c>
      <c r="D252" s="143">
        <v>2</v>
      </c>
      <c r="E252" s="143">
        <v>1.47</v>
      </c>
      <c r="F252" s="143">
        <v>1</v>
      </c>
      <c r="G252" s="143">
        <v>3.2</v>
      </c>
      <c r="H252" s="143">
        <f t="shared" si="23"/>
        <v>9.4079999999999995</v>
      </c>
    </row>
    <row r="253" spans="1:8" x14ac:dyDescent="0.55000000000000004">
      <c r="A253" s="131">
        <v>8.0500000000000007</v>
      </c>
      <c r="B253" s="138" t="s">
        <v>452</v>
      </c>
      <c r="C253" s="131" t="s">
        <v>353</v>
      </c>
      <c r="D253" s="143">
        <v>4</v>
      </c>
      <c r="E253" s="143">
        <v>1</v>
      </c>
      <c r="F253" s="143">
        <v>-1</v>
      </c>
      <c r="G253" s="143">
        <v>2.65</v>
      </c>
      <c r="H253" s="143">
        <f>(D253*E253*F253*G253)</f>
        <v>-10.6</v>
      </c>
    </row>
    <row r="254" spans="1:8" x14ac:dyDescent="0.55000000000000004">
      <c r="A254" s="131">
        <v>8.07</v>
      </c>
      <c r="B254" s="142" t="s">
        <v>486</v>
      </c>
      <c r="C254" s="131" t="s">
        <v>353</v>
      </c>
      <c r="D254" s="143">
        <v>8</v>
      </c>
      <c r="E254" s="143">
        <v>0.7</v>
      </c>
      <c r="F254" s="143">
        <v>-1</v>
      </c>
      <c r="G254" s="143">
        <v>1.75</v>
      </c>
      <c r="H254" s="143">
        <f t="shared" ref="H254" si="24">D254*E254*F254*G254</f>
        <v>-9.7999999999999989</v>
      </c>
    </row>
    <row r="255" spans="1:8" x14ac:dyDescent="0.55000000000000004">
      <c r="A255" s="156"/>
      <c r="B255" s="152" t="s">
        <v>352</v>
      </c>
      <c r="C255" s="153"/>
      <c r="D255" s="151"/>
      <c r="E255" s="151"/>
      <c r="F255" s="151"/>
      <c r="G255" s="151"/>
      <c r="H255" s="157">
        <f>SUM(H249:H254)</f>
        <v>931.93799999999999</v>
      </c>
    </row>
    <row r="256" spans="1:8" x14ac:dyDescent="0.55000000000000004">
      <c r="A256" s="149">
        <v>9</v>
      </c>
      <c r="B256" s="129" t="s">
        <v>488</v>
      </c>
      <c r="C256" s="137"/>
      <c r="D256" s="150"/>
      <c r="E256" s="150"/>
      <c r="F256" s="150"/>
      <c r="G256" s="150"/>
      <c r="H256" s="150"/>
    </row>
    <row r="257" spans="1:8" x14ac:dyDescent="0.55000000000000004">
      <c r="A257" s="131">
        <v>9.01</v>
      </c>
      <c r="B257" s="158" t="s">
        <v>455</v>
      </c>
      <c r="C257" s="131" t="s">
        <v>353</v>
      </c>
      <c r="D257" s="143">
        <v>8</v>
      </c>
      <c r="E257" s="143">
        <v>7.96</v>
      </c>
      <c r="F257" s="143">
        <v>5</v>
      </c>
      <c r="G257" s="143">
        <v>1</v>
      </c>
      <c r="H257" s="143">
        <f t="shared" ref="H257:H259" si="25">D257*E257*F257*G257</f>
        <v>318.39999999999998</v>
      </c>
    </row>
    <row r="258" spans="1:8" x14ac:dyDescent="0.55000000000000004">
      <c r="A258" s="131">
        <v>9.02</v>
      </c>
      <c r="B258" s="158" t="s">
        <v>456</v>
      </c>
      <c r="C258" s="131" t="s">
        <v>353</v>
      </c>
      <c r="D258" s="143">
        <v>1</v>
      </c>
      <c r="E258" s="143">
        <v>42.69</v>
      </c>
      <c r="F258" s="143">
        <v>3</v>
      </c>
      <c r="G258" s="143">
        <v>1</v>
      </c>
      <c r="H258" s="143">
        <f t="shared" si="25"/>
        <v>128.07</v>
      </c>
    </row>
    <row r="259" spans="1:8" x14ac:dyDescent="0.55000000000000004">
      <c r="A259" s="131">
        <v>22.03</v>
      </c>
      <c r="B259" s="158" t="s">
        <v>457</v>
      </c>
      <c r="C259" s="131" t="s">
        <v>356</v>
      </c>
      <c r="D259" s="143">
        <v>2</v>
      </c>
      <c r="E259" s="143">
        <v>6.63</v>
      </c>
      <c r="F259" s="143">
        <v>3</v>
      </c>
      <c r="G259" s="143">
        <v>1</v>
      </c>
      <c r="H259" s="143">
        <f t="shared" si="25"/>
        <v>39.78</v>
      </c>
    </row>
    <row r="260" spans="1:8" x14ac:dyDescent="0.55000000000000004">
      <c r="A260" s="151"/>
      <c r="B260" s="152" t="s">
        <v>352</v>
      </c>
      <c r="C260" s="153"/>
      <c r="D260" s="151"/>
      <c r="E260" s="151"/>
      <c r="F260" s="151"/>
      <c r="G260" s="151"/>
      <c r="H260" s="157">
        <f>SUM(H257:H259)</f>
        <v>486.25</v>
      </c>
    </row>
    <row r="261" spans="1:8" x14ac:dyDescent="0.55000000000000004">
      <c r="A261" s="149">
        <v>10</v>
      </c>
      <c r="B261" s="129" t="s">
        <v>489</v>
      </c>
      <c r="C261" s="137"/>
      <c r="D261" s="150"/>
      <c r="E261" s="150"/>
      <c r="F261" s="150"/>
      <c r="G261" s="150"/>
      <c r="H261" s="150"/>
    </row>
    <row r="262" spans="1:8" x14ac:dyDescent="0.55000000000000004">
      <c r="A262" s="131">
        <v>10.01</v>
      </c>
      <c r="B262" s="158" t="s">
        <v>455</v>
      </c>
      <c r="C262" s="131" t="s">
        <v>353</v>
      </c>
      <c r="D262" s="143">
        <v>8</v>
      </c>
      <c r="E262" s="143">
        <v>7.96</v>
      </c>
      <c r="F262" s="143">
        <v>5</v>
      </c>
      <c r="G262" s="143">
        <v>1</v>
      </c>
      <c r="H262" s="143">
        <f t="shared" ref="H262:H264" si="26">D262*E262*F262*G262</f>
        <v>318.39999999999998</v>
      </c>
    </row>
    <row r="263" spans="1:8" x14ac:dyDescent="0.55000000000000004">
      <c r="A263" s="131">
        <v>10.02</v>
      </c>
      <c r="B263" s="158" t="s">
        <v>456</v>
      </c>
      <c r="C263" s="131" t="s">
        <v>353</v>
      </c>
      <c r="D263" s="143">
        <v>1</v>
      </c>
      <c r="E263" s="143">
        <v>42.69</v>
      </c>
      <c r="F263" s="143">
        <v>3</v>
      </c>
      <c r="G263" s="143">
        <v>1</v>
      </c>
      <c r="H263" s="143">
        <f t="shared" si="26"/>
        <v>128.07</v>
      </c>
    </row>
    <row r="264" spans="1:8" x14ac:dyDescent="0.55000000000000004">
      <c r="A264" s="131">
        <v>22.03</v>
      </c>
      <c r="B264" s="158" t="s">
        <v>457</v>
      </c>
      <c r="C264" s="131" t="s">
        <v>356</v>
      </c>
      <c r="D264" s="143">
        <v>2</v>
      </c>
      <c r="E264" s="143">
        <v>6.63</v>
      </c>
      <c r="F264" s="143">
        <v>3</v>
      </c>
      <c r="G264" s="143">
        <v>1</v>
      </c>
      <c r="H264" s="143">
        <f t="shared" si="26"/>
        <v>39.78</v>
      </c>
    </row>
    <row r="265" spans="1:8" x14ac:dyDescent="0.55000000000000004">
      <c r="A265" s="151"/>
      <c r="B265" s="152" t="s">
        <v>352</v>
      </c>
      <c r="C265" s="153"/>
      <c r="D265" s="151"/>
      <c r="E265" s="151"/>
      <c r="F265" s="151"/>
      <c r="G265" s="151"/>
      <c r="H265" s="157">
        <f>SUM(H262:H264)</f>
        <v>486.25</v>
      </c>
    </row>
    <row r="266" spans="1:8" x14ac:dyDescent="0.55000000000000004">
      <c r="A266" s="149">
        <v>11</v>
      </c>
      <c r="B266" s="129" t="s">
        <v>490</v>
      </c>
      <c r="C266" s="137"/>
      <c r="D266" s="150"/>
      <c r="E266" s="150"/>
      <c r="F266" s="150"/>
      <c r="G266" s="150"/>
      <c r="H266" s="150"/>
    </row>
    <row r="267" spans="1:8" x14ac:dyDescent="0.55000000000000004">
      <c r="A267" s="131">
        <v>11.01</v>
      </c>
      <c r="B267" s="142" t="s">
        <v>460</v>
      </c>
      <c r="C267" s="133" t="s">
        <v>353</v>
      </c>
      <c r="D267" s="147">
        <v>1</v>
      </c>
      <c r="E267" s="147">
        <v>107.3</v>
      </c>
      <c r="F267" s="147">
        <v>1</v>
      </c>
      <c r="G267" s="147">
        <v>3</v>
      </c>
      <c r="H267" s="147">
        <f t="shared" ref="H267:H269" si="27">D267*E267*F267*G267</f>
        <v>321.89999999999998</v>
      </c>
    </row>
    <row r="268" spans="1:8" x14ac:dyDescent="0.55000000000000004">
      <c r="A268" s="131">
        <v>11.04</v>
      </c>
      <c r="B268" s="142" t="s">
        <v>462</v>
      </c>
      <c r="C268" s="133" t="s">
        <v>353</v>
      </c>
      <c r="D268" s="147">
        <v>96</v>
      </c>
      <c r="E268" s="147">
        <v>0.6</v>
      </c>
      <c r="F268" s="147">
        <v>1</v>
      </c>
      <c r="G268" s="147">
        <v>3</v>
      </c>
      <c r="H268" s="147">
        <f t="shared" si="27"/>
        <v>172.79999999999998</v>
      </c>
    </row>
    <row r="269" spans="1:8" x14ac:dyDescent="0.55000000000000004">
      <c r="A269" s="131">
        <v>11.07</v>
      </c>
      <c r="B269" s="142" t="s">
        <v>463</v>
      </c>
      <c r="C269" s="133" t="s">
        <v>353</v>
      </c>
      <c r="D269" s="147">
        <v>144</v>
      </c>
      <c r="E269" s="147">
        <v>0.82</v>
      </c>
      <c r="F269" s="147">
        <v>1</v>
      </c>
      <c r="G269" s="147">
        <v>0.5</v>
      </c>
      <c r="H269" s="147">
        <f t="shared" si="27"/>
        <v>59.04</v>
      </c>
    </row>
    <row r="270" spans="1:8" x14ac:dyDescent="0.55000000000000004">
      <c r="A270" s="131">
        <v>11.1</v>
      </c>
      <c r="B270" s="138" t="s">
        <v>491</v>
      </c>
      <c r="C270" s="131" t="s">
        <v>353</v>
      </c>
      <c r="D270" s="143">
        <v>24</v>
      </c>
      <c r="E270" s="143">
        <v>1.8</v>
      </c>
      <c r="F270" s="143">
        <v>1</v>
      </c>
      <c r="G270" s="143">
        <v>-0.8</v>
      </c>
      <c r="H270" s="143">
        <f>(D270*E270*F270*G270)</f>
        <v>-34.56</v>
      </c>
    </row>
    <row r="271" spans="1:8" x14ac:dyDescent="0.55000000000000004">
      <c r="A271" s="131">
        <v>11.13</v>
      </c>
      <c r="B271" s="142" t="s">
        <v>477</v>
      </c>
      <c r="C271" s="131" t="s">
        <v>353</v>
      </c>
      <c r="D271" s="143">
        <v>1</v>
      </c>
      <c r="E271" s="143">
        <v>1.8</v>
      </c>
      <c r="F271" s="143">
        <v>1</v>
      </c>
      <c r="G271" s="143">
        <v>-2</v>
      </c>
      <c r="H271" s="143">
        <f t="shared" ref="H271:H273" si="28">D271*E271*F271*G271</f>
        <v>-3.6</v>
      </c>
    </row>
    <row r="272" spans="1:8" x14ac:dyDescent="0.55000000000000004">
      <c r="A272" s="131">
        <v>11.16</v>
      </c>
      <c r="B272" s="142" t="s">
        <v>403</v>
      </c>
      <c r="C272" s="131" t="s">
        <v>353</v>
      </c>
      <c r="D272" s="143">
        <v>5</v>
      </c>
      <c r="E272" s="143">
        <v>0.52</v>
      </c>
      <c r="F272" s="143">
        <v>1</v>
      </c>
      <c r="G272" s="143">
        <v>-1.8</v>
      </c>
      <c r="H272" s="143">
        <f t="shared" si="28"/>
        <v>-4.6800000000000006</v>
      </c>
    </row>
    <row r="273" spans="1:8" x14ac:dyDescent="0.55000000000000004">
      <c r="A273" s="131">
        <v>11.19</v>
      </c>
      <c r="B273" s="142" t="s">
        <v>478</v>
      </c>
      <c r="C273" s="131" t="s">
        <v>353</v>
      </c>
      <c r="D273" s="143">
        <v>3</v>
      </c>
      <c r="E273" s="143">
        <v>0.9</v>
      </c>
      <c r="F273" s="143">
        <v>1</v>
      </c>
      <c r="G273" s="143">
        <v>-1.8</v>
      </c>
      <c r="H273" s="143">
        <f t="shared" si="28"/>
        <v>-4.8600000000000003</v>
      </c>
    </row>
    <row r="274" spans="1:8" x14ac:dyDescent="0.55000000000000004">
      <c r="A274" s="156"/>
      <c r="B274" s="152" t="s">
        <v>352</v>
      </c>
      <c r="C274" s="153"/>
      <c r="D274" s="151"/>
      <c r="E274" s="151"/>
      <c r="F274" s="151"/>
      <c r="G274" s="151"/>
      <c r="H274" s="157">
        <f>SUM(H267:H273)</f>
        <v>506.03999999999979</v>
      </c>
    </row>
    <row r="275" spans="1:8" x14ac:dyDescent="0.55000000000000004">
      <c r="A275" s="149">
        <v>12</v>
      </c>
      <c r="B275" s="129" t="s">
        <v>492</v>
      </c>
      <c r="C275" s="137"/>
      <c r="D275" s="150"/>
      <c r="E275" s="150"/>
      <c r="F275" s="150"/>
      <c r="G275" s="150"/>
      <c r="H275" s="150"/>
    </row>
    <row r="276" spans="1:8" x14ac:dyDescent="0.55000000000000004">
      <c r="A276" s="131">
        <v>12.01</v>
      </c>
      <c r="B276" s="142" t="s">
        <v>460</v>
      </c>
      <c r="C276" s="133" t="s">
        <v>353</v>
      </c>
      <c r="D276" s="147">
        <v>1</v>
      </c>
      <c r="E276" s="147">
        <v>107.3</v>
      </c>
      <c r="F276" s="147">
        <v>1</v>
      </c>
      <c r="G276" s="147">
        <v>3</v>
      </c>
      <c r="H276" s="147">
        <f t="shared" ref="H276:H278" si="29">D276*E276*F276*G276</f>
        <v>321.89999999999998</v>
      </c>
    </row>
    <row r="277" spans="1:8" x14ac:dyDescent="0.55000000000000004">
      <c r="A277" s="131">
        <v>12.02</v>
      </c>
      <c r="B277" s="142" t="s">
        <v>462</v>
      </c>
      <c r="C277" s="133" t="s">
        <v>353</v>
      </c>
      <c r="D277" s="147">
        <v>96</v>
      </c>
      <c r="E277" s="147">
        <v>0.6</v>
      </c>
      <c r="F277" s="147">
        <v>1</v>
      </c>
      <c r="G277" s="147">
        <v>3</v>
      </c>
      <c r="H277" s="147">
        <f t="shared" si="29"/>
        <v>172.79999999999998</v>
      </c>
    </row>
    <row r="278" spans="1:8" x14ac:dyDescent="0.55000000000000004">
      <c r="A278" s="131">
        <v>12.03</v>
      </c>
      <c r="B278" s="142" t="s">
        <v>463</v>
      </c>
      <c r="C278" s="133" t="s">
        <v>353</v>
      </c>
      <c r="D278" s="147">
        <v>144</v>
      </c>
      <c r="E278" s="147">
        <v>0.82</v>
      </c>
      <c r="F278" s="147">
        <v>1</v>
      </c>
      <c r="G278" s="147">
        <v>0.5</v>
      </c>
      <c r="H278" s="147">
        <f t="shared" si="29"/>
        <v>59.04</v>
      </c>
    </row>
    <row r="279" spans="1:8" x14ac:dyDescent="0.55000000000000004">
      <c r="A279" s="131">
        <v>12.04</v>
      </c>
      <c r="B279" s="138" t="s">
        <v>491</v>
      </c>
      <c r="C279" s="131" t="s">
        <v>353</v>
      </c>
      <c r="D279" s="143">
        <v>24</v>
      </c>
      <c r="E279" s="143">
        <v>1.8</v>
      </c>
      <c r="F279" s="143">
        <v>1</v>
      </c>
      <c r="G279" s="143">
        <v>-0.8</v>
      </c>
      <c r="H279" s="143">
        <f>(D279*E279*F279*G279)</f>
        <v>-34.56</v>
      </c>
    </row>
    <row r="280" spans="1:8" x14ac:dyDescent="0.55000000000000004">
      <c r="A280" s="131">
        <v>12.05</v>
      </c>
      <c r="B280" s="142" t="s">
        <v>477</v>
      </c>
      <c r="C280" s="131" t="s">
        <v>353</v>
      </c>
      <c r="D280" s="143">
        <v>1</v>
      </c>
      <c r="E280" s="143">
        <v>1.8</v>
      </c>
      <c r="F280" s="143">
        <v>1</v>
      </c>
      <c r="G280" s="143">
        <v>-2</v>
      </c>
      <c r="H280" s="143">
        <f t="shared" ref="H280:H282" si="30">D280*E280*F280*G280</f>
        <v>-3.6</v>
      </c>
    </row>
    <row r="281" spans="1:8" x14ac:dyDescent="0.55000000000000004">
      <c r="A281" s="131">
        <v>12.06</v>
      </c>
      <c r="B281" s="142" t="s">
        <v>403</v>
      </c>
      <c r="C281" s="131" t="s">
        <v>353</v>
      </c>
      <c r="D281" s="143">
        <v>5</v>
      </c>
      <c r="E281" s="143">
        <v>0.52</v>
      </c>
      <c r="F281" s="143">
        <v>1</v>
      </c>
      <c r="G281" s="143">
        <v>-1.8</v>
      </c>
      <c r="H281" s="143">
        <f t="shared" si="30"/>
        <v>-4.6800000000000006</v>
      </c>
    </row>
    <row r="282" spans="1:8" x14ac:dyDescent="0.55000000000000004">
      <c r="A282" s="131">
        <v>12.07</v>
      </c>
      <c r="B282" s="142" t="s">
        <v>478</v>
      </c>
      <c r="C282" s="131" t="s">
        <v>353</v>
      </c>
      <c r="D282" s="143">
        <v>3</v>
      </c>
      <c r="E282" s="143">
        <v>0.9</v>
      </c>
      <c r="F282" s="143">
        <v>1</v>
      </c>
      <c r="G282" s="143">
        <v>-1.8</v>
      </c>
      <c r="H282" s="143">
        <f t="shared" si="30"/>
        <v>-4.8600000000000003</v>
      </c>
    </row>
    <row r="283" spans="1:8" x14ac:dyDescent="0.55000000000000004">
      <c r="A283" s="156"/>
      <c r="B283" s="152" t="s">
        <v>352</v>
      </c>
      <c r="C283" s="153"/>
      <c r="D283" s="151"/>
      <c r="E283" s="151"/>
      <c r="F283" s="151"/>
      <c r="G283" s="151"/>
      <c r="H283" s="157">
        <f>SUM(H276:H282)</f>
        <v>506.03999999999979</v>
      </c>
    </row>
    <row r="284" spans="1:8" x14ac:dyDescent="0.55000000000000004">
      <c r="A284" s="149">
        <v>13</v>
      </c>
      <c r="B284" s="129" t="s">
        <v>493</v>
      </c>
      <c r="C284" s="137"/>
      <c r="D284" s="150"/>
      <c r="E284" s="150"/>
      <c r="F284" s="150"/>
      <c r="G284" s="150"/>
      <c r="H284" s="137"/>
    </row>
    <row r="285" spans="1:8" x14ac:dyDescent="0.55000000000000004">
      <c r="A285" s="133">
        <v>13.01</v>
      </c>
      <c r="B285" s="142" t="s">
        <v>494</v>
      </c>
      <c r="C285" s="133" t="s">
        <v>353</v>
      </c>
      <c r="D285" s="147">
        <v>48</v>
      </c>
      <c r="E285" s="147">
        <v>0.85</v>
      </c>
      <c r="F285" s="143">
        <v>0.3</v>
      </c>
      <c r="G285" s="147">
        <v>1</v>
      </c>
      <c r="H285" s="147">
        <f>D285*E285*F285*G285</f>
        <v>12.239999999999998</v>
      </c>
    </row>
    <row r="286" spans="1:8" x14ac:dyDescent="0.55000000000000004">
      <c r="A286" s="133">
        <v>13.02</v>
      </c>
      <c r="B286" s="142" t="s">
        <v>495</v>
      </c>
      <c r="C286" s="133" t="s">
        <v>353</v>
      </c>
      <c r="D286" s="147">
        <v>2</v>
      </c>
      <c r="E286" s="147">
        <v>2.0499999999999998</v>
      </c>
      <c r="F286" s="143">
        <v>0.3</v>
      </c>
      <c r="G286" s="147">
        <v>1</v>
      </c>
      <c r="H286" s="147">
        <f t="shared" ref="H286:H288" si="31">D286*E286*F286*G286</f>
        <v>1.2299999999999998</v>
      </c>
    </row>
    <row r="287" spans="1:8" x14ac:dyDescent="0.55000000000000004">
      <c r="A287" s="133">
        <v>13.03</v>
      </c>
      <c r="B287" s="142" t="s">
        <v>496</v>
      </c>
      <c r="C287" s="133" t="s">
        <v>353</v>
      </c>
      <c r="D287" s="147">
        <v>6</v>
      </c>
      <c r="E287" s="147">
        <v>0.95</v>
      </c>
      <c r="F287" s="143">
        <v>0.3</v>
      </c>
      <c r="G287" s="147">
        <v>1</v>
      </c>
      <c r="H287" s="147">
        <f t="shared" si="31"/>
        <v>1.7099999999999997</v>
      </c>
    </row>
    <row r="288" spans="1:8" x14ac:dyDescent="0.55000000000000004">
      <c r="A288" s="133">
        <v>13.04</v>
      </c>
      <c r="B288" s="142" t="s">
        <v>469</v>
      </c>
      <c r="C288" s="133" t="s">
        <v>353</v>
      </c>
      <c r="D288" s="147">
        <v>10</v>
      </c>
      <c r="E288" s="147">
        <v>0.56999999999999995</v>
      </c>
      <c r="F288" s="143">
        <v>0.3</v>
      </c>
      <c r="G288" s="147">
        <v>1</v>
      </c>
      <c r="H288" s="147">
        <f t="shared" si="31"/>
        <v>1.7099999999999997</v>
      </c>
    </row>
    <row r="289" spans="1:8" x14ac:dyDescent="0.55000000000000004">
      <c r="A289" s="151"/>
      <c r="B289" s="152" t="s">
        <v>352</v>
      </c>
      <c r="C289" s="153"/>
      <c r="D289" s="151"/>
      <c r="E289" s="151"/>
      <c r="F289" s="151"/>
      <c r="G289" s="151"/>
      <c r="H289" s="157">
        <f>SUM(H285:H288)</f>
        <v>16.889999999999997</v>
      </c>
    </row>
    <row r="290" spans="1:8" x14ac:dyDescent="0.55000000000000004">
      <c r="A290" s="362" t="s">
        <v>497</v>
      </c>
      <c r="B290" s="363"/>
      <c r="C290" s="363"/>
      <c r="D290" s="363"/>
      <c r="E290" s="363"/>
      <c r="F290" s="363"/>
      <c r="G290" s="363"/>
      <c r="H290" s="364"/>
    </row>
    <row r="291" spans="1:8" x14ac:dyDescent="0.55000000000000004">
      <c r="A291" s="149">
        <v>1</v>
      </c>
      <c r="B291" s="129" t="s">
        <v>498</v>
      </c>
      <c r="C291" s="137"/>
      <c r="D291" s="150"/>
      <c r="E291" s="150"/>
      <c r="F291" s="150"/>
      <c r="G291" s="150"/>
      <c r="H291" s="150"/>
    </row>
    <row r="292" spans="1:8" x14ac:dyDescent="0.55000000000000004">
      <c r="A292" s="143">
        <v>1.01</v>
      </c>
      <c r="B292" s="142" t="s">
        <v>422</v>
      </c>
      <c r="C292" s="131" t="s">
        <v>353</v>
      </c>
      <c r="D292" s="143">
        <v>8</v>
      </c>
      <c r="E292" s="143">
        <v>7.5</v>
      </c>
      <c r="F292" s="143">
        <v>5</v>
      </c>
      <c r="G292" s="143">
        <v>1</v>
      </c>
      <c r="H292" s="143">
        <f>D292*E292*F292*G292</f>
        <v>300</v>
      </c>
    </row>
    <row r="293" spans="1:8" x14ac:dyDescent="0.55000000000000004">
      <c r="A293" s="143">
        <v>1.02</v>
      </c>
      <c r="B293" s="142" t="s">
        <v>423</v>
      </c>
      <c r="C293" s="131" t="s">
        <v>353</v>
      </c>
      <c r="D293" s="143">
        <v>1</v>
      </c>
      <c r="E293" s="143">
        <v>38.549999999999997</v>
      </c>
      <c r="F293" s="143">
        <v>3</v>
      </c>
      <c r="G293" s="143">
        <v>1</v>
      </c>
      <c r="H293" s="143">
        <f>D293*E293*F293*G293</f>
        <v>115.64999999999999</v>
      </c>
    </row>
    <row r="294" spans="1:8" x14ac:dyDescent="0.55000000000000004">
      <c r="A294" s="143">
        <v>1.03</v>
      </c>
      <c r="B294" s="142" t="s">
        <v>425</v>
      </c>
      <c r="C294" s="131" t="s">
        <v>353</v>
      </c>
      <c r="D294" s="143">
        <v>2</v>
      </c>
      <c r="E294" s="143">
        <v>0.55000000000000004</v>
      </c>
      <c r="F294" s="143">
        <v>3.2</v>
      </c>
      <c r="G294" s="143">
        <v>1</v>
      </c>
      <c r="H294" s="143">
        <f>D294*E294*F294*G294</f>
        <v>3.5200000000000005</v>
      </c>
    </row>
    <row r="295" spans="1:8" x14ac:dyDescent="0.55000000000000004">
      <c r="A295" s="143">
        <v>1.04</v>
      </c>
      <c r="B295" s="138" t="s">
        <v>474</v>
      </c>
      <c r="C295" s="131" t="s">
        <v>353</v>
      </c>
      <c r="D295" s="143">
        <v>2</v>
      </c>
      <c r="E295" s="143">
        <v>3.2</v>
      </c>
      <c r="F295" s="143">
        <v>1.5</v>
      </c>
      <c r="G295" s="143">
        <v>1</v>
      </c>
      <c r="H295" s="143">
        <f>D295*E295*F295*G295</f>
        <v>9.6000000000000014</v>
      </c>
    </row>
    <row r="296" spans="1:8" x14ac:dyDescent="0.55000000000000004">
      <c r="A296" s="143">
        <v>1.05</v>
      </c>
      <c r="B296" s="138" t="s">
        <v>426</v>
      </c>
      <c r="C296" s="131" t="s">
        <v>353</v>
      </c>
      <c r="D296" s="143">
        <v>2</v>
      </c>
      <c r="E296" s="143">
        <v>9.02</v>
      </c>
      <c r="F296" s="143">
        <v>1.5</v>
      </c>
      <c r="G296" s="143">
        <v>1</v>
      </c>
      <c r="H296" s="143">
        <f>D296*E296*F296*G296</f>
        <v>27.06</v>
      </c>
    </row>
    <row r="297" spans="1:8" x14ac:dyDescent="0.55000000000000004">
      <c r="A297" s="154"/>
      <c r="B297" s="155" t="s">
        <v>352</v>
      </c>
      <c r="C297" s="156"/>
      <c r="D297" s="154"/>
      <c r="E297" s="154"/>
      <c r="F297" s="154"/>
      <c r="G297" s="154"/>
      <c r="H297" s="157">
        <f>SUM(H292:H296)</f>
        <v>455.83</v>
      </c>
    </row>
    <row r="298" spans="1:8" x14ac:dyDescent="0.55000000000000004">
      <c r="A298" s="149">
        <v>2</v>
      </c>
      <c r="B298" s="129" t="s">
        <v>499</v>
      </c>
      <c r="C298" s="137"/>
      <c r="D298" s="150"/>
      <c r="E298" s="150"/>
      <c r="F298" s="150"/>
      <c r="G298" s="150"/>
      <c r="H298" s="150"/>
    </row>
    <row r="299" spans="1:8" x14ac:dyDescent="0.55000000000000004">
      <c r="A299" s="131">
        <v>2.0099999999999998</v>
      </c>
      <c r="B299" s="142" t="s">
        <v>399</v>
      </c>
      <c r="C299" s="131" t="s">
        <v>356</v>
      </c>
      <c r="D299" s="143">
        <v>1</v>
      </c>
      <c r="E299" s="143">
        <v>204.4</v>
      </c>
      <c r="F299" s="143">
        <v>0.35</v>
      </c>
      <c r="G299" s="143">
        <v>2.65</v>
      </c>
      <c r="H299" s="143">
        <f>D299*E299*F299*G299</f>
        <v>189.58099999999996</v>
      </c>
    </row>
    <row r="300" spans="1:8" x14ac:dyDescent="0.55000000000000004">
      <c r="A300" s="131">
        <v>2.02</v>
      </c>
      <c r="B300" s="142" t="s">
        <v>400</v>
      </c>
      <c r="C300" s="131" t="s">
        <v>356</v>
      </c>
      <c r="D300" s="143">
        <v>8</v>
      </c>
      <c r="E300" s="143">
        <v>1</v>
      </c>
      <c r="F300" s="143">
        <v>-0.35</v>
      </c>
      <c r="G300" s="143">
        <v>2.65</v>
      </c>
      <c r="H300" s="143">
        <f>D300*E300*F300*G300</f>
        <v>-7.419999999999999</v>
      </c>
    </row>
    <row r="301" spans="1:8" x14ac:dyDescent="0.55000000000000004">
      <c r="A301" s="131">
        <v>2.0299999999999998</v>
      </c>
      <c r="B301" s="142" t="s">
        <v>476</v>
      </c>
      <c r="C301" s="131" t="s">
        <v>356</v>
      </c>
      <c r="D301" s="143">
        <v>48</v>
      </c>
      <c r="E301" s="143">
        <v>0.8</v>
      </c>
      <c r="F301" s="143">
        <v>-0.35</v>
      </c>
      <c r="G301" s="143">
        <v>1.8</v>
      </c>
      <c r="H301" s="143">
        <f>D301*E301*F301*G301</f>
        <v>-24.192000000000004</v>
      </c>
    </row>
    <row r="302" spans="1:8" x14ac:dyDescent="0.55000000000000004">
      <c r="A302" s="131">
        <v>2.04</v>
      </c>
      <c r="B302" s="142" t="s">
        <v>402</v>
      </c>
      <c r="C302" s="131" t="s">
        <v>356</v>
      </c>
      <c r="D302" s="143">
        <v>16</v>
      </c>
      <c r="E302" s="143">
        <v>0.7</v>
      </c>
      <c r="F302" s="143">
        <v>-0.35</v>
      </c>
      <c r="G302" s="143">
        <v>1.75</v>
      </c>
      <c r="H302" s="143">
        <f t="shared" ref="H302:H307" si="32">D302*E302*F302*G302</f>
        <v>-6.8599999999999994</v>
      </c>
    </row>
    <row r="303" spans="1:8" x14ac:dyDescent="0.55000000000000004">
      <c r="A303" s="131">
        <v>2.0499999999999998</v>
      </c>
      <c r="B303" s="142" t="s">
        <v>403</v>
      </c>
      <c r="C303" s="131" t="s">
        <v>356</v>
      </c>
      <c r="D303" s="147">
        <v>10</v>
      </c>
      <c r="E303" s="143">
        <v>0.52</v>
      </c>
      <c r="F303" s="143">
        <v>-0.35</v>
      </c>
      <c r="G303" s="143">
        <v>1.8</v>
      </c>
      <c r="H303" s="143">
        <f t="shared" si="32"/>
        <v>-3.2759999999999998</v>
      </c>
    </row>
    <row r="304" spans="1:8" x14ac:dyDescent="0.55000000000000004">
      <c r="A304" s="131">
        <v>2.06</v>
      </c>
      <c r="B304" s="142" t="s">
        <v>477</v>
      </c>
      <c r="C304" s="131" t="s">
        <v>356</v>
      </c>
      <c r="D304" s="143">
        <v>2</v>
      </c>
      <c r="E304" s="143">
        <v>1.8</v>
      </c>
      <c r="F304" s="143">
        <v>-0.35</v>
      </c>
      <c r="G304" s="143">
        <v>2</v>
      </c>
      <c r="H304" s="143">
        <f t="shared" si="32"/>
        <v>-2.52</v>
      </c>
    </row>
    <row r="305" spans="1:8" x14ac:dyDescent="0.55000000000000004">
      <c r="A305" s="131">
        <v>2.0699999999999998</v>
      </c>
      <c r="B305" s="142" t="s">
        <v>478</v>
      </c>
      <c r="C305" s="131" t="s">
        <v>356</v>
      </c>
      <c r="D305" s="143">
        <v>6</v>
      </c>
      <c r="E305" s="143">
        <v>0.9</v>
      </c>
      <c r="F305" s="143">
        <v>-0.35</v>
      </c>
      <c r="G305" s="143">
        <v>1.8</v>
      </c>
      <c r="H305" s="143">
        <f t="shared" si="32"/>
        <v>-3.4019999999999997</v>
      </c>
    </row>
    <row r="306" spans="1:8" x14ac:dyDescent="0.55000000000000004">
      <c r="A306" s="131">
        <v>2.08</v>
      </c>
      <c r="B306" s="142" t="s">
        <v>406</v>
      </c>
      <c r="C306" s="131" t="s">
        <v>356</v>
      </c>
      <c r="D306" s="143">
        <v>96</v>
      </c>
      <c r="E306" s="143">
        <v>0.35</v>
      </c>
      <c r="F306" s="143">
        <v>-0.1</v>
      </c>
      <c r="G306" s="143">
        <v>2.65</v>
      </c>
      <c r="H306" s="143">
        <f t="shared" si="32"/>
        <v>-8.9039999999999981</v>
      </c>
    </row>
    <row r="307" spans="1:8" x14ac:dyDescent="0.55000000000000004">
      <c r="A307" s="131">
        <v>2.09</v>
      </c>
      <c r="B307" s="142" t="s">
        <v>407</v>
      </c>
      <c r="C307" s="131" t="s">
        <v>356</v>
      </c>
      <c r="D307" s="143">
        <v>12</v>
      </c>
      <c r="E307" s="143">
        <v>0.35</v>
      </c>
      <c r="F307" s="143">
        <v>-0.1</v>
      </c>
      <c r="G307" s="143">
        <v>2.65</v>
      </c>
      <c r="H307" s="143">
        <f t="shared" si="32"/>
        <v>-1.1129999999999998</v>
      </c>
    </row>
    <row r="308" spans="1:8" x14ac:dyDescent="0.55000000000000004">
      <c r="A308" s="151"/>
      <c r="B308" s="152" t="s">
        <v>352</v>
      </c>
      <c r="C308" s="153"/>
      <c r="D308" s="151"/>
      <c r="E308" s="151"/>
      <c r="F308" s="151"/>
      <c r="G308" s="151"/>
      <c r="H308" s="157">
        <f>SUM(H299:H307)</f>
        <v>131.89399999999998</v>
      </c>
    </row>
    <row r="309" spans="1:8" x14ac:dyDescent="0.55000000000000004">
      <c r="A309" s="149">
        <v>3</v>
      </c>
      <c r="B309" s="129" t="s">
        <v>500</v>
      </c>
      <c r="C309" s="137"/>
      <c r="D309" s="150"/>
      <c r="E309" s="150"/>
      <c r="F309" s="150"/>
      <c r="G309" s="150"/>
      <c r="H309" s="150"/>
    </row>
    <row r="310" spans="1:8" x14ac:dyDescent="0.55000000000000004">
      <c r="A310" s="143">
        <v>3.01</v>
      </c>
      <c r="B310" s="142" t="s">
        <v>428</v>
      </c>
      <c r="C310" s="131" t="s">
        <v>356</v>
      </c>
      <c r="D310" s="143">
        <v>46</v>
      </c>
      <c r="E310" s="143">
        <v>0.35</v>
      </c>
      <c r="F310" s="143">
        <v>0.35</v>
      </c>
      <c r="G310" s="143">
        <v>2.65</v>
      </c>
      <c r="H310" s="143">
        <f>G310*F310*E310*D310</f>
        <v>14.932749999999997</v>
      </c>
    </row>
    <row r="311" spans="1:8" x14ac:dyDescent="0.55000000000000004">
      <c r="A311" s="151"/>
      <c r="B311" s="152" t="s">
        <v>352</v>
      </c>
      <c r="C311" s="153"/>
      <c r="D311" s="151"/>
      <c r="E311" s="151"/>
      <c r="F311" s="151"/>
      <c r="G311" s="151"/>
      <c r="H311" s="157">
        <f>SUM(H310:H310)</f>
        <v>14.932749999999997</v>
      </c>
    </row>
    <row r="312" spans="1:8" x14ac:dyDescent="0.55000000000000004">
      <c r="A312" s="149">
        <v>5</v>
      </c>
      <c r="B312" s="129" t="s">
        <v>501</v>
      </c>
      <c r="C312" s="137"/>
      <c r="D312" s="150"/>
      <c r="E312" s="150"/>
      <c r="F312" s="150"/>
      <c r="G312" s="150"/>
      <c r="H312" s="150"/>
    </row>
    <row r="313" spans="1:8" x14ac:dyDescent="0.55000000000000004">
      <c r="A313" s="131">
        <v>5.01</v>
      </c>
      <c r="B313" s="138" t="s">
        <v>436</v>
      </c>
      <c r="C313" s="131" t="s">
        <v>25</v>
      </c>
      <c r="D313" s="131">
        <v>96</v>
      </c>
      <c r="E313" s="131">
        <v>0.5</v>
      </c>
      <c r="F313" s="131">
        <v>0.1</v>
      </c>
      <c r="G313" s="131">
        <v>3</v>
      </c>
      <c r="H313" s="143">
        <f>D313*E313*F313*G313</f>
        <v>14.400000000000002</v>
      </c>
    </row>
    <row r="314" spans="1:8" x14ac:dyDescent="0.55000000000000004">
      <c r="A314" s="131">
        <v>5.0199999999999996</v>
      </c>
      <c r="B314" s="138" t="s">
        <v>437</v>
      </c>
      <c r="C314" s="131" t="s">
        <v>25</v>
      </c>
      <c r="D314" s="131">
        <v>144</v>
      </c>
      <c r="E314" s="131">
        <v>0.8</v>
      </c>
      <c r="F314" s="133">
        <v>0.15</v>
      </c>
      <c r="G314" s="131">
        <v>0.08</v>
      </c>
      <c r="H314" s="143">
        <f>D314*E314*F314*G314</f>
        <v>1.3824000000000001</v>
      </c>
    </row>
    <row r="315" spans="1:8" x14ac:dyDescent="0.55000000000000004">
      <c r="A315" s="131">
        <v>5.03</v>
      </c>
      <c r="B315" s="138" t="s">
        <v>483</v>
      </c>
      <c r="C315" s="131" t="s">
        <v>25</v>
      </c>
      <c r="D315" s="131">
        <v>12</v>
      </c>
      <c r="E315" s="131">
        <v>0.5</v>
      </c>
      <c r="F315" s="131">
        <v>0.1</v>
      </c>
      <c r="G315" s="131">
        <v>3</v>
      </c>
      <c r="H315" s="143">
        <f>D315*E315*F315*G315</f>
        <v>1.8000000000000003</v>
      </c>
    </row>
    <row r="316" spans="1:8" x14ac:dyDescent="0.55000000000000004">
      <c r="A316" s="151"/>
      <c r="B316" s="152" t="s">
        <v>352</v>
      </c>
      <c r="C316" s="153"/>
      <c r="D316" s="151"/>
      <c r="E316" s="151"/>
      <c r="F316" s="151"/>
      <c r="G316" s="151"/>
      <c r="H316" s="157">
        <f>SUM(H313:H315)</f>
        <v>17.582400000000003</v>
      </c>
    </row>
    <row r="317" spans="1:8" x14ac:dyDescent="0.55000000000000004">
      <c r="A317" s="149">
        <v>6</v>
      </c>
      <c r="B317" s="129" t="s">
        <v>502</v>
      </c>
      <c r="C317" s="137"/>
      <c r="D317" s="150"/>
      <c r="E317" s="150"/>
      <c r="F317" s="150"/>
      <c r="G317" s="150"/>
      <c r="H317" s="150"/>
    </row>
    <row r="318" spans="1:8" x14ac:dyDescent="0.55000000000000004">
      <c r="A318" s="131">
        <v>6.01</v>
      </c>
      <c r="B318" s="138" t="s">
        <v>440</v>
      </c>
      <c r="C318" s="131" t="s">
        <v>356</v>
      </c>
      <c r="D318" s="131">
        <v>8</v>
      </c>
      <c r="E318" s="131">
        <v>7.5</v>
      </c>
      <c r="F318" s="131">
        <v>5</v>
      </c>
      <c r="G318" s="131">
        <v>0.12</v>
      </c>
      <c r="H318" s="143">
        <f t="shared" ref="H318:H324" si="33">D318*E318*F318*G318</f>
        <v>36</v>
      </c>
    </row>
    <row r="319" spans="1:8" x14ac:dyDescent="0.55000000000000004">
      <c r="A319" s="131">
        <v>6.02</v>
      </c>
      <c r="B319" s="138" t="s">
        <v>441</v>
      </c>
      <c r="C319" s="131" t="s">
        <v>356</v>
      </c>
      <c r="D319" s="131">
        <v>1</v>
      </c>
      <c r="E319" s="131">
        <v>38.549999999999997</v>
      </c>
      <c r="F319" s="131">
        <v>3</v>
      </c>
      <c r="G319" s="131">
        <v>0.12</v>
      </c>
      <c r="H319" s="143">
        <f t="shared" si="33"/>
        <v>13.877999999999998</v>
      </c>
    </row>
    <row r="320" spans="1:8" x14ac:dyDescent="0.55000000000000004">
      <c r="A320" s="131">
        <v>6.03</v>
      </c>
      <c r="B320" s="138" t="s">
        <v>442</v>
      </c>
      <c r="C320" s="131" t="s">
        <v>356</v>
      </c>
      <c r="D320" s="131">
        <v>4</v>
      </c>
      <c r="E320" s="131">
        <v>14.4</v>
      </c>
      <c r="F320" s="131">
        <v>0.35</v>
      </c>
      <c r="G320" s="131">
        <v>0.23</v>
      </c>
      <c r="H320" s="143">
        <f t="shared" si="33"/>
        <v>4.6368</v>
      </c>
    </row>
    <row r="321" spans="1:8" x14ac:dyDescent="0.55000000000000004">
      <c r="A321" s="131">
        <v>6.04</v>
      </c>
      <c r="B321" s="138" t="s">
        <v>443</v>
      </c>
      <c r="C321" s="131" t="s">
        <v>356</v>
      </c>
      <c r="D321" s="131">
        <v>2</v>
      </c>
      <c r="E321" s="131">
        <v>9.0500000000000007</v>
      </c>
      <c r="F321" s="131">
        <v>0.35</v>
      </c>
      <c r="G321" s="131">
        <v>0.35</v>
      </c>
      <c r="H321" s="143">
        <f t="shared" si="33"/>
        <v>2.2172499999999999</v>
      </c>
    </row>
    <row r="322" spans="1:8" x14ac:dyDescent="0.55000000000000004">
      <c r="A322" s="131">
        <v>6.05</v>
      </c>
      <c r="B322" s="138" t="s">
        <v>444</v>
      </c>
      <c r="C322" s="133" t="s">
        <v>356</v>
      </c>
      <c r="D322" s="131">
        <v>6</v>
      </c>
      <c r="E322" s="131">
        <v>14.4</v>
      </c>
      <c r="F322" s="131">
        <v>0.35</v>
      </c>
      <c r="G322" s="131">
        <v>0.35</v>
      </c>
      <c r="H322" s="143">
        <f t="shared" si="33"/>
        <v>10.584</v>
      </c>
    </row>
    <row r="323" spans="1:8" x14ac:dyDescent="0.55000000000000004">
      <c r="A323" s="131">
        <v>6.06</v>
      </c>
      <c r="B323" s="138" t="s">
        <v>445</v>
      </c>
      <c r="C323" s="131" t="s">
        <v>356</v>
      </c>
      <c r="D323" s="131">
        <v>3</v>
      </c>
      <c r="E323" s="131">
        <v>39.25</v>
      </c>
      <c r="F323" s="131">
        <v>0.35</v>
      </c>
      <c r="G323" s="131">
        <v>0.35</v>
      </c>
      <c r="H323" s="143">
        <f t="shared" si="33"/>
        <v>14.424374999999998</v>
      </c>
    </row>
    <row r="324" spans="1:8" x14ac:dyDescent="0.55000000000000004">
      <c r="A324" s="131">
        <v>6.07</v>
      </c>
      <c r="B324" s="138" t="s">
        <v>446</v>
      </c>
      <c r="C324" s="131" t="s">
        <v>356</v>
      </c>
      <c r="D324" s="131">
        <v>1</v>
      </c>
      <c r="E324" s="131">
        <v>32.15</v>
      </c>
      <c r="F324" s="131">
        <v>0.35</v>
      </c>
      <c r="G324" s="131">
        <v>0.35</v>
      </c>
      <c r="H324" s="143">
        <f t="shared" si="33"/>
        <v>3.9383749999999997</v>
      </c>
    </row>
    <row r="325" spans="1:8" x14ac:dyDescent="0.55000000000000004">
      <c r="A325" s="131">
        <v>6.08</v>
      </c>
      <c r="B325" s="138" t="s">
        <v>503</v>
      </c>
      <c r="C325" s="131" t="s">
        <v>356</v>
      </c>
      <c r="D325" s="131">
        <v>1</v>
      </c>
      <c r="E325" s="131">
        <v>110.6</v>
      </c>
      <c r="F325" s="131">
        <v>0.7</v>
      </c>
      <c r="G325" s="131">
        <v>0.12</v>
      </c>
      <c r="H325" s="143">
        <f>D325*E325*F325*G325</f>
        <v>9.2903999999999982</v>
      </c>
    </row>
    <row r="326" spans="1:8" x14ac:dyDescent="0.55000000000000004">
      <c r="A326" s="131">
        <v>6.09</v>
      </c>
      <c r="B326" s="138" t="s">
        <v>504</v>
      </c>
      <c r="C326" s="131" t="s">
        <v>356</v>
      </c>
      <c r="D326" s="131">
        <v>1</v>
      </c>
      <c r="E326" s="131">
        <v>113.4</v>
      </c>
      <c r="F326" s="131">
        <v>0.1</v>
      </c>
      <c r="G326" s="131">
        <v>0.6</v>
      </c>
      <c r="H326" s="143">
        <f>D326*E326*F326*G326</f>
        <v>6.8040000000000012</v>
      </c>
    </row>
    <row r="327" spans="1:8" x14ac:dyDescent="0.55000000000000004">
      <c r="A327" s="156"/>
      <c r="B327" s="152" t="s">
        <v>352</v>
      </c>
      <c r="C327" s="153"/>
      <c r="D327" s="151"/>
      <c r="E327" s="151"/>
      <c r="F327" s="151"/>
      <c r="G327" s="151"/>
      <c r="H327" s="157">
        <f>SUM(H318:H326)</f>
        <v>101.7732</v>
      </c>
    </row>
    <row r="328" spans="1:8" x14ac:dyDescent="0.55000000000000004">
      <c r="A328" s="149">
        <v>7</v>
      </c>
      <c r="B328" s="129" t="s">
        <v>505</v>
      </c>
      <c r="C328" s="137"/>
      <c r="D328" s="150"/>
      <c r="E328" s="150"/>
      <c r="F328" s="150"/>
      <c r="G328" s="150"/>
      <c r="H328" s="150"/>
    </row>
    <row r="329" spans="1:8" x14ac:dyDescent="0.55000000000000004">
      <c r="A329" s="131">
        <v>7.01</v>
      </c>
      <c r="B329" s="138" t="s">
        <v>448</v>
      </c>
      <c r="C329" s="131" t="s">
        <v>353</v>
      </c>
      <c r="D329" s="143">
        <v>1</v>
      </c>
      <c r="E329" s="143">
        <v>100.9</v>
      </c>
      <c r="F329" s="143">
        <v>1</v>
      </c>
      <c r="G329" s="143">
        <v>2.88</v>
      </c>
      <c r="H329" s="143">
        <f>(D329*E329*F329*G329)</f>
        <v>290.59199999999998</v>
      </c>
    </row>
    <row r="330" spans="1:8" x14ac:dyDescent="0.55000000000000004">
      <c r="A330" s="131">
        <v>7.02</v>
      </c>
      <c r="B330" s="138" t="s">
        <v>449</v>
      </c>
      <c r="C330" s="131" t="s">
        <v>353</v>
      </c>
      <c r="D330" s="143">
        <v>1</v>
      </c>
      <c r="E330" s="143">
        <v>219.6</v>
      </c>
      <c r="F330" s="143">
        <v>1</v>
      </c>
      <c r="G330" s="143">
        <v>2.88</v>
      </c>
      <c r="H330" s="143">
        <f>(D330*E330*F330*G330)</f>
        <v>632.44799999999998</v>
      </c>
    </row>
    <row r="331" spans="1:8" x14ac:dyDescent="0.55000000000000004">
      <c r="A331" s="131">
        <v>7.03</v>
      </c>
      <c r="B331" s="138" t="s">
        <v>450</v>
      </c>
      <c r="C331" s="131" t="s">
        <v>353</v>
      </c>
      <c r="D331" s="143">
        <v>2</v>
      </c>
      <c r="E331" s="143">
        <v>6.63</v>
      </c>
      <c r="F331" s="143">
        <v>1</v>
      </c>
      <c r="G331" s="143">
        <v>1.5</v>
      </c>
      <c r="H331" s="143">
        <f t="shared" ref="H331:H332" si="34">(D331*E331*F331*G331)</f>
        <v>19.89</v>
      </c>
    </row>
    <row r="332" spans="1:8" x14ac:dyDescent="0.55000000000000004">
      <c r="A332" s="131">
        <v>7.04</v>
      </c>
      <c r="B332" s="138" t="s">
        <v>451</v>
      </c>
      <c r="C332" s="131" t="s">
        <v>353</v>
      </c>
      <c r="D332" s="143">
        <v>2</v>
      </c>
      <c r="E332" s="143">
        <v>1.47</v>
      </c>
      <c r="F332" s="143">
        <v>1</v>
      </c>
      <c r="G332" s="143">
        <v>3.2</v>
      </c>
      <c r="H332" s="143">
        <f t="shared" si="34"/>
        <v>9.4079999999999995</v>
      </c>
    </row>
    <row r="333" spans="1:8" x14ac:dyDescent="0.55000000000000004">
      <c r="A333" s="131">
        <v>7.05</v>
      </c>
      <c r="B333" s="138" t="s">
        <v>452</v>
      </c>
      <c r="C333" s="131" t="s">
        <v>353</v>
      </c>
      <c r="D333" s="143">
        <v>4</v>
      </c>
      <c r="E333" s="143">
        <v>1</v>
      </c>
      <c r="F333" s="143">
        <v>-1</v>
      </c>
      <c r="G333" s="143">
        <v>2.65</v>
      </c>
      <c r="H333" s="143">
        <f>(D333*E333*F333*G333)</f>
        <v>-10.6</v>
      </c>
    </row>
    <row r="334" spans="1:8" x14ac:dyDescent="0.55000000000000004">
      <c r="A334" s="131">
        <v>7.07</v>
      </c>
      <c r="B334" s="142" t="s">
        <v>486</v>
      </c>
      <c r="C334" s="131" t="s">
        <v>353</v>
      </c>
      <c r="D334" s="143">
        <v>8</v>
      </c>
      <c r="E334" s="143">
        <v>0.7</v>
      </c>
      <c r="F334" s="143">
        <v>-1</v>
      </c>
      <c r="G334" s="143">
        <v>1.75</v>
      </c>
      <c r="H334" s="143">
        <f t="shared" ref="H334" si="35">D334*E334*F334*G334</f>
        <v>-9.7999999999999989</v>
      </c>
    </row>
    <row r="335" spans="1:8" x14ac:dyDescent="0.55000000000000004">
      <c r="A335" s="156"/>
      <c r="B335" s="152" t="s">
        <v>352</v>
      </c>
      <c r="C335" s="153"/>
      <c r="D335" s="151"/>
      <c r="E335" s="151"/>
      <c r="F335" s="151"/>
      <c r="G335" s="151"/>
      <c r="H335" s="157">
        <f>SUM(H329:H334)</f>
        <v>931.93799999999999</v>
      </c>
    </row>
    <row r="336" spans="1:8" x14ac:dyDescent="0.55000000000000004">
      <c r="A336" s="149">
        <v>8</v>
      </c>
      <c r="B336" s="129" t="s">
        <v>506</v>
      </c>
      <c r="C336" s="137"/>
      <c r="D336" s="150"/>
      <c r="E336" s="150"/>
      <c r="F336" s="150"/>
      <c r="G336" s="150"/>
      <c r="H336" s="150"/>
    </row>
    <row r="337" spans="1:8" x14ac:dyDescent="0.55000000000000004">
      <c r="A337" s="131">
        <v>8.01</v>
      </c>
      <c r="B337" s="138" t="s">
        <v>448</v>
      </c>
      <c r="C337" s="131" t="s">
        <v>353</v>
      </c>
      <c r="D337" s="143">
        <v>1</v>
      </c>
      <c r="E337" s="143">
        <v>100.9</v>
      </c>
      <c r="F337" s="143">
        <v>1</v>
      </c>
      <c r="G337" s="143">
        <v>2.88</v>
      </c>
      <c r="H337" s="143">
        <f>(D337*E337*F337*G337)</f>
        <v>290.59199999999998</v>
      </c>
    </row>
    <row r="338" spans="1:8" x14ac:dyDescent="0.55000000000000004">
      <c r="A338" s="131">
        <v>8.02</v>
      </c>
      <c r="B338" s="138" t="s">
        <v>449</v>
      </c>
      <c r="C338" s="131" t="s">
        <v>353</v>
      </c>
      <c r="D338" s="143">
        <v>1</v>
      </c>
      <c r="E338" s="143">
        <v>219.6</v>
      </c>
      <c r="F338" s="143">
        <v>1</v>
      </c>
      <c r="G338" s="143">
        <v>2.88</v>
      </c>
      <c r="H338" s="143">
        <f>(D338*E338*F338*G338)</f>
        <v>632.44799999999998</v>
      </c>
    </row>
    <row r="339" spans="1:8" x14ac:dyDescent="0.55000000000000004">
      <c r="A339" s="131">
        <v>8.0299999999999994</v>
      </c>
      <c r="B339" s="138" t="s">
        <v>450</v>
      </c>
      <c r="C339" s="131" t="s">
        <v>353</v>
      </c>
      <c r="D339" s="143">
        <v>2</v>
      </c>
      <c r="E339" s="143">
        <v>6.63</v>
      </c>
      <c r="F339" s="143">
        <v>1</v>
      </c>
      <c r="G339" s="143">
        <v>1.5</v>
      </c>
      <c r="H339" s="143">
        <f t="shared" ref="H339:H340" si="36">(D339*E339*F339*G339)</f>
        <v>19.89</v>
      </c>
    </row>
    <row r="340" spans="1:8" x14ac:dyDescent="0.55000000000000004">
      <c r="A340" s="131">
        <v>8.0399999999999991</v>
      </c>
      <c r="B340" s="138" t="s">
        <v>451</v>
      </c>
      <c r="C340" s="131" t="s">
        <v>353</v>
      </c>
      <c r="D340" s="143">
        <v>2</v>
      </c>
      <c r="E340" s="143">
        <v>1.47</v>
      </c>
      <c r="F340" s="143">
        <v>1</v>
      </c>
      <c r="G340" s="143">
        <v>3.2</v>
      </c>
      <c r="H340" s="143">
        <f t="shared" si="36"/>
        <v>9.4079999999999995</v>
      </c>
    </row>
    <row r="341" spans="1:8" x14ac:dyDescent="0.55000000000000004">
      <c r="A341" s="131">
        <v>8.0500000000000007</v>
      </c>
      <c r="B341" s="138" t="s">
        <v>452</v>
      </c>
      <c r="C341" s="131" t="s">
        <v>353</v>
      </c>
      <c r="D341" s="143">
        <v>4</v>
      </c>
      <c r="E341" s="143">
        <v>1</v>
      </c>
      <c r="F341" s="143">
        <v>-1</v>
      </c>
      <c r="G341" s="143">
        <v>2.65</v>
      </c>
      <c r="H341" s="143">
        <f>(D341*E341*F341*G341)</f>
        <v>-10.6</v>
      </c>
    </row>
    <row r="342" spans="1:8" x14ac:dyDescent="0.55000000000000004">
      <c r="A342" s="131">
        <v>8.07</v>
      </c>
      <c r="B342" s="142" t="s">
        <v>486</v>
      </c>
      <c r="C342" s="131" t="s">
        <v>353</v>
      </c>
      <c r="D342" s="143">
        <v>8</v>
      </c>
      <c r="E342" s="143">
        <v>0.7</v>
      </c>
      <c r="F342" s="143">
        <v>-1</v>
      </c>
      <c r="G342" s="143">
        <v>1.75</v>
      </c>
      <c r="H342" s="143">
        <f t="shared" ref="H342" si="37">D342*E342*F342*G342</f>
        <v>-9.7999999999999989</v>
      </c>
    </row>
    <row r="343" spans="1:8" x14ac:dyDescent="0.55000000000000004">
      <c r="A343" s="156"/>
      <c r="B343" s="152" t="s">
        <v>352</v>
      </c>
      <c r="C343" s="153"/>
      <c r="D343" s="151"/>
      <c r="E343" s="151"/>
      <c r="F343" s="151"/>
      <c r="G343" s="151"/>
      <c r="H343" s="157">
        <f>SUM(H337:H342)</f>
        <v>931.93799999999999</v>
      </c>
    </row>
    <row r="344" spans="1:8" x14ac:dyDescent="0.55000000000000004">
      <c r="A344" s="149">
        <v>9</v>
      </c>
      <c r="B344" s="129" t="s">
        <v>507</v>
      </c>
      <c r="C344" s="137"/>
      <c r="D344" s="150"/>
      <c r="E344" s="150"/>
      <c r="F344" s="150"/>
      <c r="G344" s="150"/>
      <c r="H344" s="150"/>
    </row>
    <row r="345" spans="1:8" x14ac:dyDescent="0.55000000000000004">
      <c r="A345" s="131">
        <v>9.01</v>
      </c>
      <c r="B345" s="158" t="s">
        <v>455</v>
      </c>
      <c r="C345" s="131" t="s">
        <v>353</v>
      </c>
      <c r="D345" s="143">
        <v>8</v>
      </c>
      <c r="E345" s="143">
        <v>7.96</v>
      </c>
      <c r="F345" s="143">
        <v>5</v>
      </c>
      <c r="G345" s="143">
        <v>1</v>
      </c>
      <c r="H345" s="143">
        <f t="shared" ref="H345:H347" si="38">D345*E345*F345*G345</f>
        <v>318.39999999999998</v>
      </c>
    </row>
    <row r="346" spans="1:8" x14ac:dyDescent="0.55000000000000004">
      <c r="A346" s="131">
        <v>9.02</v>
      </c>
      <c r="B346" s="158" t="s">
        <v>456</v>
      </c>
      <c r="C346" s="131" t="s">
        <v>353</v>
      </c>
      <c r="D346" s="143">
        <v>1</v>
      </c>
      <c r="E346" s="143">
        <v>42.69</v>
      </c>
      <c r="F346" s="143">
        <v>3</v>
      </c>
      <c r="G346" s="143">
        <v>1</v>
      </c>
      <c r="H346" s="143">
        <f t="shared" si="38"/>
        <v>128.07</v>
      </c>
    </row>
    <row r="347" spans="1:8" x14ac:dyDescent="0.55000000000000004">
      <c r="A347" s="131">
        <v>9.0299999999999994</v>
      </c>
      <c r="B347" s="158" t="s">
        <v>508</v>
      </c>
      <c r="C347" s="131" t="s">
        <v>353</v>
      </c>
      <c r="D347" s="143">
        <v>2</v>
      </c>
      <c r="E347" s="143">
        <v>5.57</v>
      </c>
      <c r="F347" s="143">
        <v>3.2</v>
      </c>
      <c r="G347" s="143">
        <v>1</v>
      </c>
      <c r="H347" s="143">
        <f t="shared" si="38"/>
        <v>35.648000000000003</v>
      </c>
    </row>
    <row r="348" spans="1:8" x14ac:dyDescent="0.55000000000000004">
      <c r="A348" s="151"/>
      <c r="B348" s="152" t="s">
        <v>352</v>
      </c>
      <c r="C348" s="153"/>
      <c r="D348" s="151"/>
      <c r="E348" s="151"/>
      <c r="F348" s="151"/>
      <c r="G348" s="151"/>
      <c r="H348" s="157">
        <f>SUM(H345:H347)</f>
        <v>482.11799999999999</v>
      </c>
    </row>
    <row r="349" spans="1:8" x14ac:dyDescent="0.55000000000000004">
      <c r="A349" s="149">
        <v>10</v>
      </c>
      <c r="B349" s="129" t="s">
        <v>509</v>
      </c>
      <c r="C349" s="137"/>
      <c r="D349" s="150"/>
      <c r="E349" s="150"/>
      <c r="F349" s="150"/>
      <c r="G349" s="150"/>
      <c r="H349" s="150"/>
    </row>
    <row r="350" spans="1:8" x14ac:dyDescent="0.55000000000000004">
      <c r="A350" s="131">
        <v>10.01</v>
      </c>
      <c r="B350" s="158" t="s">
        <v>455</v>
      </c>
      <c r="C350" s="131" t="s">
        <v>353</v>
      </c>
      <c r="D350" s="143">
        <v>8</v>
      </c>
      <c r="E350" s="143">
        <v>7.96</v>
      </c>
      <c r="F350" s="143">
        <v>5</v>
      </c>
      <c r="G350" s="143">
        <v>1</v>
      </c>
      <c r="H350" s="143">
        <f t="shared" ref="H350:H352" si="39">D350*E350*F350*G350</f>
        <v>318.39999999999998</v>
      </c>
    </row>
    <row r="351" spans="1:8" x14ac:dyDescent="0.55000000000000004">
      <c r="A351" s="131">
        <v>10.02</v>
      </c>
      <c r="B351" s="158" t="s">
        <v>456</v>
      </c>
      <c r="C351" s="131" t="s">
        <v>353</v>
      </c>
      <c r="D351" s="143">
        <v>1</v>
      </c>
      <c r="E351" s="143">
        <v>42.69</v>
      </c>
      <c r="F351" s="143">
        <v>3</v>
      </c>
      <c r="G351" s="143">
        <v>1</v>
      </c>
      <c r="H351" s="143">
        <f t="shared" si="39"/>
        <v>128.07</v>
      </c>
    </row>
    <row r="352" spans="1:8" x14ac:dyDescent="0.55000000000000004">
      <c r="A352" s="131">
        <v>10.029999999999999</v>
      </c>
      <c r="B352" s="158" t="s">
        <v>508</v>
      </c>
      <c r="C352" s="131" t="s">
        <v>353</v>
      </c>
      <c r="D352" s="143">
        <v>2</v>
      </c>
      <c r="E352" s="143">
        <v>5.57</v>
      </c>
      <c r="F352" s="143">
        <v>3.2</v>
      </c>
      <c r="G352" s="143">
        <v>1</v>
      </c>
      <c r="H352" s="143">
        <f t="shared" si="39"/>
        <v>35.648000000000003</v>
      </c>
    </row>
    <row r="353" spans="1:8" x14ac:dyDescent="0.55000000000000004">
      <c r="A353" s="151"/>
      <c r="B353" s="152" t="s">
        <v>352</v>
      </c>
      <c r="C353" s="153"/>
      <c r="D353" s="151"/>
      <c r="E353" s="151"/>
      <c r="F353" s="151"/>
      <c r="G353" s="151"/>
      <c r="H353" s="157">
        <f>SUM(H350:H352)</f>
        <v>482.11799999999999</v>
      </c>
    </row>
    <row r="354" spans="1:8" x14ac:dyDescent="0.55000000000000004">
      <c r="A354" s="149">
        <v>11</v>
      </c>
      <c r="B354" s="129" t="s">
        <v>510</v>
      </c>
      <c r="C354" s="137"/>
      <c r="D354" s="150"/>
      <c r="E354" s="150"/>
      <c r="F354" s="150"/>
      <c r="G354" s="150"/>
      <c r="H354" s="150"/>
    </row>
    <row r="355" spans="1:8" x14ac:dyDescent="0.55000000000000004">
      <c r="A355" s="131">
        <v>11.01</v>
      </c>
      <c r="B355" s="142" t="s">
        <v>460</v>
      </c>
      <c r="C355" s="133" t="s">
        <v>353</v>
      </c>
      <c r="D355" s="147">
        <v>1</v>
      </c>
      <c r="E355" s="147">
        <v>107.3</v>
      </c>
      <c r="F355" s="147">
        <v>1</v>
      </c>
      <c r="G355" s="147">
        <v>3</v>
      </c>
      <c r="H355" s="147">
        <f t="shared" ref="H355:H357" si="40">D355*E355*F355*G355</f>
        <v>321.89999999999998</v>
      </c>
    </row>
    <row r="356" spans="1:8" x14ac:dyDescent="0.55000000000000004">
      <c r="A356" s="131">
        <v>11.02</v>
      </c>
      <c r="B356" s="142" t="s">
        <v>462</v>
      </c>
      <c r="C356" s="133" t="s">
        <v>353</v>
      </c>
      <c r="D356" s="147">
        <v>96</v>
      </c>
      <c r="E356" s="147">
        <v>0.6</v>
      </c>
      <c r="F356" s="147">
        <v>1</v>
      </c>
      <c r="G356" s="147">
        <v>3</v>
      </c>
      <c r="H356" s="147">
        <f t="shared" si="40"/>
        <v>172.79999999999998</v>
      </c>
    </row>
    <row r="357" spans="1:8" x14ac:dyDescent="0.55000000000000004">
      <c r="A357" s="131">
        <v>11.03</v>
      </c>
      <c r="B357" s="142" t="s">
        <v>463</v>
      </c>
      <c r="C357" s="133" t="s">
        <v>353</v>
      </c>
      <c r="D357" s="147">
        <v>144</v>
      </c>
      <c r="E357" s="147">
        <v>0.82</v>
      </c>
      <c r="F357" s="147">
        <v>1</v>
      </c>
      <c r="G357" s="147">
        <v>0.5</v>
      </c>
      <c r="H357" s="147">
        <f t="shared" si="40"/>
        <v>59.04</v>
      </c>
    </row>
    <row r="358" spans="1:8" x14ac:dyDescent="0.55000000000000004">
      <c r="A358" s="131">
        <v>11.04</v>
      </c>
      <c r="B358" s="138" t="s">
        <v>491</v>
      </c>
      <c r="C358" s="131" t="s">
        <v>353</v>
      </c>
      <c r="D358" s="143">
        <v>24</v>
      </c>
      <c r="E358" s="143">
        <v>1.8</v>
      </c>
      <c r="F358" s="143">
        <v>1</v>
      </c>
      <c r="G358" s="143">
        <v>-0.8</v>
      </c>
      <c r="H358" s="143">
        <f>(D358*E358*F358*G358)</f>
        <v>-34.56</v>
      </c>
    </row>
    <row r="359" spans="1:8" x14ac:dyDescent="0.55000000000000004">
      <c r="A359" s="131">
        <v>11.05</v>
      </c>
      <c r="B359" s="142" t="s">
        <v>477</v>
      </c>
      <c r="C359" s="131" t="s">
        <v>353</v>
      </c>
      <c r="D359" s="143">
        <v>1</v>
      </c>
      <c r="E359" s="143">
        <v>1.8</v>
      </c>
      <c r="F359" s="143">
        <v>1</v>
      </c>
      <c r="G359" s="143">
        <v>-2</v>
      </c>
      <c r="H359" s="143">
        <f t="shared" ref="H359:H362" si="41">D359*E359*F359*G359</f>
        <v>-3.6</v>
      </c>
    </row>
    <row r="360" spans="1:8" x14ac:dyDescent="0.55000000000000004">
      <c r="A360" s="131">
        <v>11.06</v>
      </c>
      <c r="B360" s="142" t="s">
        <v>403</v>
      </c>
      <c r="C360" s="131" t="s">
        <v>353</v>
      </c>
      <c r="D360" s="143">
        <v>5</v>
      </c>
      <c r="E360" s="143">
        <v>0.52</v>
      </c>
      <c r="F360" s="143">
        <v>1</v>
      </c>
      <c r="G360" s="143">
        <v>-1.8</v>
      </c>
      <c r="H360" s="143">
        <f t="shared" si="41"/>
        <v>-4.6800000000000006</v>
      </c>
    </row>
    <row r="361" spans="1:8" x14ac:dyDescent="0.55000000000000004">
      <c r="A361" s="131">
        <v>11.07</v>
      </c>
      <c r="B361" s="142" t="s">
        <v>478</v>
      </c>
      <c r="C361" s="131" t="s">
        <v>353</v>
      </c>
      <c r="D361" s="143">
        <v>3</v>
      </c>
      <c r="E361" s="143">
        <v>0.9</v>
      </c>
      <c r="F361" s="143">
        <v>1</v>
      </c>
      <c r="G361" s="143">
        <v>-1.8</v>
      </c>
      <c r="H361" s="143">
        <f t="shared" si="41"/>
        <v>-4.8600000000000003</v>
      </c>
    </row>
    <row r="362" spans="1:8" x14ac:dyDescent="0.55000000000000004">
      <c r="A362" s="131">
        <v>11.08</v>
      </c>
      <c r="B362" s="142" t="s">
        <v>511</v>
      </c>
      <c r="C362" s="131" t="s">
        <v>353</v>
      </c>
      <c r="D362" s="143">
        <v>1</v>
      </c>
      <c r="E362" s="143">
        <v>113.4</v>
      </c>
      <c r="F362" s="143">
        <v>1</v>
      </c>
      <c r="G362" s="143">
        <v>1.3</v>
      </c>
      <c r="H362" s="143">
        <f t="shared" si="41"/>
        <v>147.42000000000002</v>
      </c>
    </row>
    <row r="363" spans="1:8" x14ac:dyDescent="0.55000000000000004">
      <c r="A363" s="156"/>
      <c r="B363" s="152" t="s">
        <v>352</v>
      </c>
      <c r="C363" s="153"/>
      <c r="D363" s="151"/>
      <c r="E363" s="151"/>
      <c r="F363" s="151"/>
      <c r="G363" s="151"/>
      <c r="H363" s="157">
        <f>SUM(H355:H362)</f>
        <v>653.45999999999981</v>
      </c>
    </row>
    <row r="364" spans="1:8" x14ac:dyDescent="0.55000000000000004">
      <c r="A364" s="149">
        <v>12</v>
      </c>
      <c r="B364" s="129" t="s">
        <v>512</v>
      </c>
      <c r="C364" s="137"/>
      <c r="D364" s="150"/>
      <c r="E364" s="150"/>
      <c r="F364" s="150"/>
      <c r="G364" s="150"/>
      <c r="H364" s="150"/>
    </row>
    <row r="365" spans="1:8" x14ac:dyDescent="0.55000000000000004">
      <c r="A365" s="131">
        <v>12.01</v>
      </c>
      <c r="B365" s="142" t="s">
        <v>460</v>
      </c>
      <c r="C365" s="133" t="s">
        <v>353</v>
      </c>
      <c r="D365" s="147">
        <v>1</v>
      </c>
      <c r="E365" s="147">
        <v>107.3</v>
      </c>
      <c r="F365" s="147">
        <v>1</v>
      </c>
      <c r="G365" s="147">
        <v>3</v>
      </c>
      <c r="H365" s="147">
        <f t="shared" ref="H365:H367" si="42">D365*E365*F365*G365</f>
        <v>321.89999999999998</v>
      </c>
    </row>
    <row r="366" spans="1:8" x14ac:dyDescent="0.55000000000000004">
      <c r="A366" s="131">
        <v>12.03</v>
      </c>
      <c r="B366" s="142" t="s">
        <v>462</v>
      </c>
      <c r="C366" s="133" t="s">
        <v>353</v>
      </c>
      <c r="D366" s="147">
        <v>96</v>
      </c>
      <c r="E366" s="147">
        <v>0.6</v>
      </c>
      <c r="F366" s="147">
        <v>1</v>
      </c>
      <c r="G366" s="147">
        <v>3</v>
      </c>
      <c r="H366" s="147">
        <f t="shared" si="42"/>
        <v>172.79999999999998</v>
      </c>
    </row>
    <row r="367" spans="1:8" x14ac:dyDescent="0.55000000000000004">
      <c r="A367" s="131">
        <v>12.05</v>
      </c>
      <c r="B367" s="142" t="s">
        <v>463</v>
      </c>
      <c r="C367" s="133" t="s">
        <v>353</v>
      </c>
      <c r="D367" s="147">
        <v>144</v>
      </c>
      <c r="E367" s="147">
        <v>0.82</v>
      </c>
      <c r="F367" s="147">
        <v>1</v>
      </c>
      <c r="G367" s="147">
        <v>0.5</v>
      </c>
      <c r="H367" s="147">
        <f t="shared" si="42"/>
        <v>59.04</v>
      </c>
    </row>
    <row r="368" spans="1:8" x14ac:dyDescent="0.55000000000000004">
      <c r="A368" s="131">
        <v>12.07</v>
      </c>
      <c r="B368" s="138" t="s">
        <v>491</v>
      </c>
      <c r="C368" s="131" t="s">
        <v>353</v>
      </c>
      <c r="D368" s="143">
        <v>24</v>
      </c>
      <c r="E368" s="143">
        <v>1.8</v>
      </c>
      <c r="F368" s="147">
        <v>1</v>
      </c>
      <c r="G368" s="143">
        <v>-0.8</v>
      </c>
      <c r="H368" s="143">
        <f>(D368*E368*F368*G368)</f>
        <v>-34.56</v>
      </c>
    </row>
    <row r="369" spans="1:8" x14ac:dyDescent="0.55000000000000004">
      <c r="A369" s="131">
        <v>12.09</v>
      </c>
      <c r="B369" s="142" t="s">
        <v>477</v>
      </c>
      <c r="C369" s="131" t="s">
        <v>353</v>
      </c>
      <c r="D369" s="143">
        <v>1</v>
      </c>
      <c r="E369" s="143">
        <v>1.8</v>
      </c>
      <c r="F369" s="147">
        <v>1</v>
      </c>
      <c r="G369" s="143">
        <v>-2</v>
      </c>
      <c r="H369" s="143">
        <f t="shared" ref="H369:H372" si="43">D369*E369*F369*G369</f>
        <v>-3.6</v>
      </c>
    </row>
    <row r="370" spans="1:8" x14ac:dyDescent="0.55000000000000004">
      <c r="A370" s="131">
        <v>12.11</v>
      </c>
      <c r="B370" s="142" t="s">
        <v>403</v>
      </c>
      <c r="C370" s="131" t="s">
        <v>353</v>
      </c>
      <c r="D370" s="143">
        <v>5</v>
      </c>
      <c r="E370" s="143">
        <v>0.52</v>
      </c>
      <c r="F370" s="147">
        <v>1</v>
      </c>
      <c r="G370" s="143">
        <v>-1.8</v>
      </c>
      <c r="H370" s="143">
        <f t="shared" si="43"/>
        <v>-4.6800000000000006</v>
      </c>
    </row>
    <row r="371" spans="1:8" x14ac:dyDescent="0.55000000000000004">
      <c r="A371" s="131">
        <v>12.13</v>
      </c>
      <c r="B371" s="142" t="s">
        <v>478</v>
      </c>
      <c r="C371" s="131" t="s">
        <v>353</v>
      </c>
      <c r="D371" s="143">
        <v>3</v>
      </c>
      <c r="E371" s="143">
        <v>0.9</v>
      </c>
      <c r="F371" s="147">
        <v>1</v>
      </c>
      <c r="G371" s="143">
        <v>-1.8</v>
      </c>
      <c r="H371" s="143">
        <f t="shared" si="43"/>
        <v>-4.8600000000000003</v>
      </c>
    </row>
    <row r="372" spans="1:8" x14ac:dyDescent="0.55000000000000004">
      <c r="A372" s="131">
        <v>11.08</v>
      </c>
      <c r="B372" s="142" t="s">
        <v>511</v>
      </c>
      <c r="C372" s="131" t="s">
        <v>353</v>
      </c>
      <c r="D372" s="143">
        <v>1</v>
      </c>
      <c r="E372" s="143">
        <v>113.4</v>
      </c>
      <c r="F372" s="147">
        <v>1</v>
      </c>
      <c r="G372" s="143">
        <v>1.3</v>
      </c>
      <c r="H372" s="143">
        <f t="shared" si="43"/>
        <v>147.42000000000002</v>
      </c>
    </row>
    <row r="373" spans="1:8" x14ac:dyDescent="0.55000000000000004">
      <c r="A373" s="156"/>
      <c r="B373" s="152" t="s">
        <v>352</v>
      </c>
      <c r="C373" s="153"/>
      <c r="D373" s="151"/>
      <c r="E373" s="151"/>
      <c r="F373" s="151"/>
      <c r="G373" s="151"/>
      <c r="H373" s="157">
        <f>SUM(H365:H372)</f>
        <v>653.45999999999981</v>
      </c>
    </row>
    <row r="374" spans="1:8" x14ac:dyDescent="0.55000000000000004">
      <c r="A374" s="149">
        <v>13</v>
      </c>
      <c r="B374" s="129" t="s">
        <v>513</v>
      </c>
      <c r="C374" s="137"/>
      <c r="D374" s="150"/>
      <c r="E374" s="150"/>
      <c r="F374" s="150"/>
      <c r="G374" s="150"/>
      <c r="H374" s="137"/>
    </row>
    <row r="375" spans="1:8" x14ac:dyDescent="0.55000000000000004">
      <c r="A375" s="133">
        <v>13.01</v>
      </c>
      <c r="B375" s="142" t="s">
        <v>494</v>
      </c>
      <c r="C375" s="133" t="s">
        <v>353</v>
      </c>
      <c r="D375" s="147">
        <v>48</v>
      </c>
      <c r="E375" s="147">
        <v>0.8</v>
      </c>
      <c r="F375" s="147">
        <v>0.3</v>
      </c>
      <c r="G375" s="147">
        <v>1</v>
      </c>
      <c r="H375" s="147">
        <f>D375*E375*F375*G375</f>
        <v>11.520000000000001</v>
      </c>
    </row>
    <row r="376" spans="1:8" x14ac:dyDescent="0.55000000000000004">
      <c r="A376" s="133">
        <v>13.02</v>
      </c>
      <c r="B376" s="142" t="s">
        <v>495</v>
      </c>
      <c r="C376" s="133" t="s">
        <v>353</v>
      </c>
      <c r="D376" s="147">
        <v>2</v>
      </c>
      <c r="E376" s="147">
        <v>2</v>
      </c>
      <c r="F376" s="147">
        <v>0.3</v>
      </c>
      <c r="G376" s="147">
        <v>1</v>
      </c>
      <c r="H376" s="147">
        <f t="shared" ref="H376:H378" si="44">D376*E376*F376*G376</f>
        <v>1.2</v>
      </c>
    </row>
    <row r="377" spans="1:8" x14ac:dyDescent="0.55000000000000004">
      <c r="A377" s="133">
        <v>13.03</v>
      </c>
      <c r="B377" s="142" t="s">
        <v>496</v>
      </c>
      <c r="C377" s="133" t="s">
        <v>353</v>
      </c>
      <c r="D377" s="147">
        <v>6</v>
      </c>
      <c r="E377" s="147">
        <v>0.9</v>
      </c>
      <c r="F377" s="147">
        <v>0.3</v>
      </c>
      <c r="G377" s="147">
        <v>1</v>
      </c>
      <c r="H377" s="147">
        <f t="shared" si="44"/>
        <v>1.62</v>
      </c>
    </row>
    <row r="378" spans="1:8" x14ac:dyDescent="0.55000000000000004">
      <c r="A378" s="133">
        <v>13.04</v>
      </c>
      <c r="B378" s="142" t="s">
        <v>469</v>
      </c>
      <c r="C378" s="133" t="s">
        <v>353</v>
      </c>
      <c r="D378" s="147">
        <v>10</v>
      </c>
      <c r="E378" s="147">
        <v>0.52</v>
      </c>
      <c r="F378" s="147">
        <v>0.3</v>
      </c>
      <c r="G378" s="147">
        <v>1</v>
      </c>
      <c r="H378" s="147">
        <f t="shared" si="44"/>
        <v>1.56</v>
      </c>
    </row>
    <row r="379" spans="1:8" x14ac:dyDescent="0.55000000000000004">
      <c r="A379" s="161"/>
      <c r="B379" s="162" t="s">
        <v>352</v>
      </c>
      <c r="C379" s="163"/>
      <c r="D379" s="161"/>
      <c r="E379" s="161"/>
      <c r="F379" s="161"/>
      <c r="G379" s="161"/>
      <c r="H379" s="197">
        <f>SUM(H375:H378)</f>
        <v>15.9</v>
      </c>
    </row>
    <row r="380" spans="1:8" x14ac:dyDescent="0.55000000000000004">
      <c r="A380" s="365" t="s">
        <v>514</v>
      </c>
      <c r="B380" s="366"/>
      <c r="C380" s="366"/>
      <c r="D380" s="366"/>
      <c r="E380" s="366"/>
      <c r="F380" s="366"/>
      <c r="G380" s="366"/>
      <c r="H380" s="367"/>
    </row>
    <row r="381" spans="1:8" x14ac:dyDescent="0.55000000000000004">
      <c r="A381" s="149">
        <v>1</v>
      </c>
      <c r="B381" s="129" t="s">
        <v>515</v>
      </c>
      <c r="C381" s="137"/>
      <c r="D381" s="150"/>
      <c r="E381" s="150"/>
      <c r="F381" s="150"/>
      <c r="G381" s="150"/>
      <c r="H381" s="137"/>
    </row>
    <row r="382" spans="1:8" x14ac:dyDescent="0.55000000000000004">
      <c r="A382" s="133">
        <v>1.01</v>
      </c>
      <c r="B382" s="142" t="s">
        <v>516</v>
      </c>
      <c r="C382" s="133" t="s">
        <v>353</v>
      </c>
      <c r="D382" s="143">
        <v>144</v>
      </c>
      <c r="E382" s="143">
        <v>0.8</v>
      </c>
      <c r="F382" s="143">
        <v>1.8</v>
      </c>
      <c r="G382" s="147">
        <v>1</v>
      </c>
      <c r="H382" s="147">
        <f>D382*E382*F382*G382</f>
        <v>207.36</v>
      </c>
    </row>
    <row r="383" spans="1:8" x14ac:dyDescent="0.55000000000000004">
      <c r="A383" s="133">
        <v>1.02</v>
      </c>
      <c r="B383" s="142" t="s">
        <v>517</v>
      </c>
      <c r="C383" s="133" t="s">
        <v>353</v>
      </c>
      <c r="D383" s="143">
        <v>48</v>
      </c>
      <c r="E383" s="143">
        <v>0.7</v>
      </c>
      <c r="F383" s="143">
        <v>1.75</v>
      </c>
      <c r="G383" s="147">
        <v>1</v>
      </c>
      <c r="H383" s="147">
        <f t="shared" ref="H383:H388" si="45">D383*E383*F383*G383</f>
        <v>58.79999999999999</v>
      </c>
    </row>
    <row r="384" spans="1:8" x14ac:dyDescent="0.55000000000000004">
      <c r="A384" s="133">
        <v>1.03</v>
      </c>
      <c r="B384" s="142" t="s">
        <v>518</v>
      </c>
      <c r="C384" s="133" t="s">
        <v>353</v>
      </c>
      <c r="D384" s="143">
        <v>10</v>
      </c>
      <c r="E384" s="143">
        <v>0.52</v>
      </c>
      <c r="F384" s="143">
        <v>1.8</v>
      </c>
      <c r="G384" s="147">
        <v>1</v>
      </c>
      <c r="H384" s="147">
        <f t="shared" si="45"/>
        <v>9.3600000000000012</v>
      </c>
    </row>
    <row r="385" spans="1:8" x14ac:dyDescent="0.55000000000000004">
      <c r="A385" s="133">
        <v>1.04</v>
      </c>
      <c r="B385" s="142" t="s">
        <v>519</v>
      </c>
      <c r="C385" s="133" t="s">
        <v>353</v>
      </c>
      <c r="D385" s="143">
        <v>2</v>
      </c>
      <c r="E385" s="143">
        <v>1.75</v>
      </c>
      <c r="F385" s="143">
        <v>2</v>
      </c>
      <c r="G385" s="147">
        <v>1</v>
      </c>
      <c r="H385" s="147">
        <f t="shared" si="45"/>
        <v>7</v>
      </c>
    </row>
    <row r="386" spans="1:8" x14ac:dyDescent="0.55000000000000004">
      <c r="A386" s="133">
        <v>1.05</v>
      </c>
      <c r="B386" s="142" t="s">
        <v>520</v>
      </c>
      <c r="C386" s="133" t="s">
        <v>353</v>
      </c>
      <c r="D386" s="143">
        <v>10</v>
      </c>
      <c r="E386" s="143">
        <v>0.52</v>
      </c>
      <c r="F386" s="143">
        <v>3.3</v>
      </c>
      <c r="G386" s="147">
        <v>1</v>
      </c>
      <c r="H386" s="147">
        <f t="shared" si="45"/>
        <v>17.16</v>
      </c>
    </row>
    <row r="387" spans="1:8" x14ac:dyDescent="0.55000000000000004">
      <c r="A387" s="133">
        <v>1.06</v>
      </c>
      <c r="B387" s="142" t="s">
        <v>521</v>
      </c>
      <c r="C387" s="133" t="s">
        <v>353</v>
      </c>
      <c r="D387" s="143">
        <v>4</v>
      </c>
      <c r="E387" s="143">
        <v>1.8</v>
      </c>
      <c r="F387" s="143">
        <v>2</v>
      </c>
      <c r="G387" s="147">
        <v>1</v>
      </c>
      <c r="H387" s="147">
        <f t="shared" si="45"/>
        <v>14.4</v>
      </c>
    </row>
    <row r="388" spans="1:8" x14ac:dyDescent="0.55000000000000004">
      <c r="A388" s="133">
        <v>1.07</v>
      </c>
      <c r="B388" s="142" t="s">
        <v>522</v>
      </c>
      <c r="C388" s="133" t="s">
        <v>353</v>
      </c>
      <c r="D388" s="143">
        <v>12</v>
      </c>
      <c r="E388" s="143">
        <v>0.9</v>
      </c>
      <c r="F388" s="143">
        <v>1.8</v>
      </c>
      <c r="G388" s="147">
        <v>1</v>
      </c>
      <c r="H388" s="147">
        <f t="shared" si="45"/>
        <v>19.440000000000001</v>
      </c>
    </row>
    <row r="389" spans="1:8" x14ac:dyDescent="0.55000000000000004">
      <c r="A389" s="161"/>
      <c r="B389" s="162" t="s">
        <v>352</v>
      </c>
      <c r="C389" s="163"/>
      <c r="D389" s="161"/>
      <c r="E389" s="161"/>
      <c r="F389" s="161"/>
      <c r="G389" s="161"/>
      <c r="H389" s="197">
        <f>SUM(H382:H388)</f>
        <v>333.52000000000004</v>
      </c>
    </row>
    <row r="390" spans="1:8" x14ac:dyDescent="0.55000000000000004">
      <c r="A390" s="149">
        <v>2</v>
      </c>
      <c r="B390" s="129" t="s">
        <v>523</v>
      </c>
      <c r="C390" s="137"/>
      <c r="D390" s="150"/>
      <c r="E390" s="150"/>
      <c r="F390" s="150"/>
      <c r="G390" s="150"/>
      <c r="H390" s="137"/>
    </row>
    <row r="391" spans="1:8" x14ac:dyDescent="0.55000000000000004">
      <c r="A391" s="133">
        <v>2.0099999999999998</v>
      </c>
      <c r="B391" s="142" t="s">
        <v>524</v>
      </c>
      <c r="C391" s="133" t="s">
        <v>353</v>
      </c>
      <c r="D391" s="143">
        <v>24</v>
      </c>
      <c r="E391" s="143">
        <v>1</v>
      </c>
      <c r="F391" s="143">
        <v>2.65</v>
      </c>
      <c r="G391" s="147">
        <v>1</v>
      </c>
      <c r="H391" s="147">
        <f>D391*E391*F391*G391</f>
        <v>63.599999999999994</v>
      </c>
    </row>
    <row r="392" spans="1:8" x14ac:dyDescent="0.55000000000000004">
      <c r="A392" s="133">
        <v>2.02</v>
      </c>
      <c r="B392" s="142" t="s">
        <v>525</v>
      </c>
      <c r="C392" s="133" t="s">
        <v>353</v>
      </c>
      <c r="D392" s="143">
        <v>4</v>
      </c>
      <c r="E392" s="143">
        <v>1.4750000000000001</v>
      </c>
      <c r="F392" s="143">
        <v>2.65</v>
      </c>
      <c r="G392" s="147">
        <v>1</v>
      </c>
      <c r="H392" s="147">
        <f>D392*E392*F392*G392</f>
        <v>15.635</v>
      </c>
    </row>
    <row r="393" spans="1:8" x14ac:dyDescent="0.55000000000000004">
      <c r="A393" s="151"/>
      <c r="B393" s="152" t="s">
        <v>352</v>
      </c>
      <c r="C393" s="153"/>
      <c r="D393" s="151"/>
      <c r="E393" s="151"/>
      <c r="F393" s="151"/>
      <c r="G393" s="151"/>
      <c r="H393" s="157">
        <f>SUM(H391:H392)</f>
        <v>79.234999999999999</v>
      </c>
    </row>
    <row r="394" spans="1:8" x14ac:dyDescent="0.55000000000000004">
      <c r="A394" s="164">
        <v>3</v>
      </c>
      <c r="B394" s="165" t="s">
        <v>526</v>
      </c>
      <c r="C394" s="166"/>
      <c r="D394" s="166"/>
      <c r="E394" s="166"/>
      <c r="F394" s="166"/>
      <c r="G394" s="166"/>
      <c r="H394" s="166"/>
    </row>
    <row r="395" spans="1:8" x14ac:dyDescent="0.55000000000000004">
      <c r="A395" s="351">
        <v>3.01</v>
      </c>
      <c r="B395" s="368" t="s">
        <v>516</v>
      </c>
      <c r="C395" s="370" t="s">
        <v>353</v>
      </c>
      <c r="D395" s="372">
        <v>144</v>
      </c>
      <c r="E395" s="167">
        <v>1.03</v>
      </c>
      <c r="F395" s="143">
        <v>0.5</v>
      </c>
      <c r="G395" s="167">
        <v>1</v>
      </c>
      <c r="H395" s="143">
        <f>D395*E395*F395</f>
        <v>74.16</v>
      </c>
    </row>
    <row r="396" spans="1:8" x14ac:dyDescent="0.55000000000000004">
      <c r="A396" s="352"/>
      <c r="B396" s="369"/>
      <c r="C396" s="371"/>
      <c r="D396" s="373"/>
      <c r="E396" s="143">
        <v>0.4</v>
      </c>
      <c r="F396" s="143">
        <v>0.66</v>
      </c>
      <c r="G396" s="143">
        <v>1</v>
      </c>
      <c r="H396" s="143">
        <f>D395*E396*F396*G396</f>
        <v>38.016000000000005</v>
      </c>
    </row>
    <row r="397" spans="1:8" x14ac:dyDescent="0.55000000000000004">
      <c r="A397" s="168">
        <v>3.02</v>
      </c>
      <c r="B397" s="142" t="s">
        <v>517</v>
      </c>
      <c r="C397" s="133" t="s">
        <v>353</v>
      </c>
      <c r="D397" s="143">
        <v>48</v>
      </c>
      <c r="E397" s="143">
        <v>0.7</v>
      </c>
      <c r="F397" s="143">
        <v>1.75</v>
      </c>
      <c r="G397" s="143">
        <v>1</v>
      </c>
      <c r="H397" s="143">
        <f>D397*E397*F397*G397</f>
        <v>58.79999999999999</v>
      </c>
    </row>
    <row r="398" spans="1:8" x14ac:dyDescent="0.55000000000000004">
      <c r="A398" s="168">
        <v>3.03</v>
      </c>
      <c r="B398" s="142" t="s">
        <v>518</v>
      </c>
      <c r="C398" s="133" t="s">
        <v>353</v>
      </c>
      <c r="D398" s="143">
        <v>10</v>
      </c>
      <c r="E398" s="143">
        <v>0.52</v>
      </c>
      <c r="F398" s="143">
        <v>1.8</v>
      </c>
      <c r="G398" s="143">
        <v>1</v>
      </c>
      <c r="H398" s="143">
        <f t="shared" ref="H398:H405" si="46">D398*E398*F398*G398</f>
        <v>9.3600000000000012</v>
      </c>
    </row>
    <row r="399" spans="1:8" x14ac:dyDescent="0.55000000000000004">
      <c r="A399" s="168">
        <v>3.04</v>
      </c>
      <c r="B399" s="142" t="s">
        <v>519</v>
      </c>
      <c r="C399" s="133" t="s">
        <v>353</v>
      </c>
      <c r="D399" s="143">
        <v>2</v>
      </c>
      <c r="E399" s="143">
        <v>1.75</v>
      </c>
      <c r="F399" s="143">
        <v>0.7</v>
      </c>
      <c r="G399" s="143">
        <v>1</v>
      </c>
      <c r="H399" s="143">
        <f t="shared" si="46"/>
        <v>2.4499999999999997</v>
      </c>
    </row>
    <row r="400" spans="1:8" x14ac:dyDescent="0.55000000000000004">
      <c r="A400" s="168">
        <v>3.05</v>
      </c>
      <c r="B400" s="142" t="s">
        <v>520</v>
      </c>
      <c r="C400" s="133" t="s">
        <v>353</v>
      </c>
      <c r="D400" s="143">
        <v>10</v>
      </c>
      <c r="E400" s="143">
        <v>0.52</v>
      </c>
      <c r="F400" s="143">
        <v>3.3</v>
      </c>
      <c r="G400" s="143">
        <v>1</v>
      </c>
      <c r="H400" s="143">
        <f t="shared" si="46"/>
        <v>17.16</v>
      </c>
    </row>
    <row r="401" spans="1:8" x14ac:dyDescent="0.55000000000000004">
      <c r="A401" s="168">
        <v>3.06</v>
      </c>
      <c r="B401" s="142" t="s">
        <v>521</v>
      </c>
      <c r="C401" s="133" t="s">
        <v>353</v>
      </c>
      <c r="D401" s="143">
        <v>4</v>
      </c>
      <c r="E401" s="143">
        <v>1.86</v>
      </c>
      <c r="F401" s="143">
        <v>1</v>
      </c>
      <c r="G401" s="143">
        <v>1.43</v>
      </c>
      <c r="H401" s="143">
        <f t="shared" si="46"/>
        <v>10.639200000000001</v>
      </c>
    </row>
    <row r="402" spans="1:8" x14ac:dyDescent="0.55000000000000004">
      <c r="A402" s="168">
        <v>3.07</v>
      </c>
      <c r="B402" s="142" t="s">
        <v>522</v>
      </c>
      <c r="C402" s="133" t="s">
        <v>353</v>
      </c>
      <c r="D402" s="143">
        <v>12</v>
      </c>
      <c r="E402" s="143">
        <v>0.9</v>
      </c>
      <c r="F402" s="143">
        <v>1.43</v>
      </c>
      <c r="G402" s="143">
        <v>1</v>
      </c>
      <c r="H402" s="143">
        <f t="shared" si="46"/>
        <v>15.444000000000001</v>
      </c>
    </row>
    <row r="403" spans="1:8" x14ac:dyDescent="0.55000000000000004">
      <c r="A403" s="168">
        <v>3.08</v>
      </c>
      <c r="B403" s="138" t="s">
        <v>527</v>
      </c>
      <c r="C403" s="131" t="s">
        <v>353</v>
      </c>
      <c r="D403" s="143">
        <v>24</v>
      </c>
      <c r="E403" s="143">
        <v>0.86</v>
      </c>
      <c r="F403" s="143">
        <v>1</v>
      </c>
      <c r="G403" s="143">
        <v>0.36</v>
      </c>
      <c r="H403" s="143">
        <f t="shared" si="46"/>
        <v>7.4303999999999997</v>
      </c>
    </row>
    <row r="404" spans="1:8" x14ac:dyDescent="0.55000000000000004">
      <c r="A404" s="351">
        <v>3.09</v>
      </c>
      <c r="B404" s="349" t="s">
        <v>528</v>
      </c>
      <c r="C404" s="131" t="s">
        <v>353</v>
      </c>
      <c r="D404" s="143">
        <v>4</v>
      </c>
      <c r="E404" s="143">
        <v>1.135</v>
      </c>
      <c r="F404" s="143">
        <v>1</v>
      </c>
      <c r="G404" s="143">
        <v>1.19</v>
      </c>
      <c r="H404" s="143">
        <f t="shared" si="46"/>
        <v>5.4025999999999996</v>
      </c>
    </row>
    <row r="405" spans="1:8" x14ac:dyDescent="0.55000000000000004">
      <c r="A405" s="352"/>
      <c r="B405" s="350"/>
      <c r="C405" s="131" t="s">
        <v>353</v>
      </c>
      <c r="D405" s="143">
        <v>4</v>
      </c>
      <c r="E405" s="143">
        <v>1.335</v>
      </c>
      <c r="F405" s="143">
        <v>1</v>
      </c>
      <c r="G405" s="143">
        <v>0.4</v>
      </c>
      <c r="H405" s="143">
        <f t="shared" si="46"/>
        <v>2.1360000000000001</v>
      </c>
    </row>
    <row r="406" spans="1:8" x14ac:dyDescent="0.55000000000000004">
      <c r="A406" s="151"/>
      <c r="B406" s="152" t="s">
        <v>352</v>
      </c>
      <c r="C406" s="153"/>
      <c r="D406" s="151"/>
      <c r="E406" s="151"/>
      <c r="F406" s="151"/>
      <c r="G406" s="151"/>
      <c r="H406" s="146">
        <f>SUM(H395:H405)</f>
        <v>240.99819999999997</v>
      </c>
    </row>
    <row r="407" spans="1:8" x14ac:dyDescent="0.55000000000000004">
      <c r="A407" s="149">
        <v>5</v>
      </c>
      <c r="B407" s="129" t="s">
        <v>529</v>
      </c>
      <c r="C407" s="137"/>
      <c r="D407" s="150"/>
      <c r="E407" s="150"/>
      <c r="F407" s="150"/>
      <c r="G407" s="150"/>
      <c r="H407" s="137"/>
    </row>
    <row r="408" spans="1:8" x14ac:dyDescent="0.55000000000000004">
      <c r="A408" s="133">
        <v>5.01</v>
      </c>
      <c r="B408" s="142" t="s">
        <v>530</v>
      </c>
      <c r="C408" s="133" t="s">
        <v>353</v>
      </c>
      <c r="D408" s="147">
        <v>333.52</v>
      </c>
      <c r="E408" s="147">
        <v>1</v>
      </c>
      <c r="F408" s="147">
        <v>1</v>
      </c>
      <c r="G408" s="147">
        <v>1</v>
      </c>
      <c r="H408" s="147">
        <f>D408*E408*F408*G408</f>
        <v>333.52</v>
      </c>
    </row>
    <row r="409" spans="1:8" x14ac:dyDescent="0.55000000000000004">
      <c r="A409" s="133">
        <v>5.0199999999999996</v>
      </c>
      <c r="B409" s="142" t="s">
        <v>531</v>
      </c>
      <c r="C409" s="133" t="s">
        <v>353</v>
      </c>
      <c r="D409" s="147">
        <v>79.25</v>
      </c>
      <c r="E409" s="147">
        <v>2</v>
      </c>
      <c r="F409" s="147">
        <v>1</v>
      </c>
      <c r="G409" s="147">
        <v>1</v>
      </c>
      <c r="H409" s="147">
        <f t="shared" ref="H409" si="47">D409*E409*F409*G409</f>
        <v>158.5</v>
      </c>
    </row>
    <row r="410" spans="1:8" x14ac:dyDescent="0.55000000000000004">
      <c r="A410" s="151"/>
      <c r="B410" s="152" t="s">
        <v>352</v>
      </c>
      <c r="C410" s="153"/>
      <c r="D410" s="151"/>
      <c r="E410" s="151"/>
      <c r="F410" s="151"/>
      <c r="G410" s="151"/>
      <c r="H410" s="146">
        <f>SUM(H408:H409)</f>
        <v>492.02</v>
      </c>
    </row>
    <row r="411" spans="1:8" x14ac:dyDescent="0.55000000000000004">
      <c r="A411" s="164">
        <v>6</v>
      </c>
      <c r="B411" s="165" t="s">
        <v>532</v>
      </c>
      <c r="C411" s="166"/>
      <c r="D411" s="166"/>
      <c r="E411" s="166"/>
      <c r="F411" s="166"/>
      <c r="G411" s="166"/>
      <c r="H411" s="166"/>
    </row>
    <row r="412" spans="1:8" x14ac:dyDescent="0.55000000000000004">
      <c r="A412" s="143">
        <v>6.01</v>
      </c>
      <c r="B412" s="169" t="s">
        <v>533</v>
      </c>
      <c r="C412" s="131" t="s">
        <v>353</v>
      </c>
      <c r="D412" s="131">
        <v>144</v>
      </c>
      <c r="E412" s="131">
        <v>1.19</v>
      </c>
      <c r="F412" s="131">
        <v>0.8</v>
      </c>
      <c r="G412" s="131">
        <v>1</v>
      </c>
      <c r="H412" s="131">
        <f>D412*E412*F412*G412</f>
        <v>137.08799999999999</v>
      </c>
    </row>
    <row r="413" spans="1:8" x14ac:dyDescent="0.55000000000000004">
      <c r="A413" s="143">
        <v>6.02</v>
      </c>
      <c r="B413" s="169" t="s">
        <v>534</v>
      </c>
      <c r="C413" s="131" t="s">
        <v>353</v>
      </c>
      <c r="D413" s="131">
        <v>4</v>
      </c>
      <c r="E413" s="131">
        <v>1.26</v>
      </c>
      <c r="F413" s="131">
        <v>0.48</v>
      </c>
      <c r="G413" s="131">
        <v>1</v>
      </c>
      <c r="H413" s="131">
        <f>D413*E413*F413*G413</f>
        <v>2.4192</v>
      </c>
    </row>
    <row r="414" spans="1:8" x14ac:dyDescent="0.55000000000000004">
      <c r="A414" s="143">
        <v>6.03</v>
      </c>
      <c r="B414" s="169" t="s">
        <v>535</v>
      </c>
      <c r="C414" s="131" t="s">
        <v>353</v>
      </c>
      <c r="D414" s="131">
        <v>12</v>
      </c>
      <c r="E414" s="131">
        <v>1.19</v>
      </c>
      <c r="F414" s="131">
        <v>0.84</v>
      </c>
      <c r="G414" s="131">
        <v>1</v>
      </c>
      <c r="H414" s="131">
        <f>D414*E414*F414*G414</f>
        <v>11.995199999999999</v>
      </c>
    </row>
    <row r="415" spans="1:8" x14ac:dyDescent="0.55000000000000004">
      <c r="A415" s="143">
        <v>6.04</v>
      </c>
      <c r="B415" s="169" t="s">
        <v>536</v>
      </c>
      <c r="C415" s="131" t="s">
        <v>353</v>
      </c>
      <c r="D415" s="131">
        <v>4</v>
      </c>
      <c r="E415" s="131">
        <v>1.29</v>
      </c>
      <c r="F415" s="131">
        <v>0.44</v>
      </c>
      <c r="G415" s="131">
        <v>1</v>
      </c>
      <c r="H415" s="131">
        <f t="shared" ref="H415:H417" si="48">D415*E415*F415*G415</f>
        <v>2.2704</v>
      </c>
    </row>
    <row r="416" spans="1:8" x14ac:dyDescent="0.55000000000000004">
      <c r="A416" s="143">
        <v>6.05</v>
      </c>
      <c r="B416" s="169" t="s">
        <v>537</v>
      </c>
      <c r="C416" s="131" t="s">
        <v>353</v>
      </c>
      <c r="D416" s="131">
        <v>8</v>
      </c>
      <c r="E416" s="131">
        <v>1.26</v>
      </c>
      <c r="F416" s="131">
        <v>0.63</v>
      </c>
      <c r="G416" s="131">
        <v>1</v>
      </c>
      <c r="H416" s="131">
        <f t="shared" si="48"/>
        <v>6.3504000000000005</v>
      </c>
    </row>
    <row r="417" spans="1:8" x14ac:dyDescent="0.55000000000000004">
      <c r="A417" s="143">
        <v>6.06</v>
      </c>
      <c r="B417" s="169" t="s">
        <v>538</v>
      </c>
      <c r="C417" s="131" t="s">
        <v>353</v>
      </c>
      <c r="D417" s="131">
        <v>4</v>
      </c>
      <c r="E417" s="131">
        <v>0.86</v>
      </c>
      <c r="F417" s="131">
        <v>0.57999999999999996</v>
      </c>
      <c r="G417" s="131">
        <v>1</v>
      </c>
      <c r="H417" s="131">
        <f t="shared" si="48"/>
        <v>1.9951999999999999</v>
      </c>
    </row>
    <row r="418" spans="1:8" x14ac:dyDescent="0.55000000000000004">
      <c r="A418" s="151"/>
      <c r="B418" s="152" t="s">
        <v>352</v>
      </c>
      <c r="C418" s="153"/>
      <c r="D418" s="151"/>
      <c r="E418" s="151"/>
      <c r="F418" s="151"/>
      <c r="G418" s="151"/>
      <c r="H418" s="146">
        <f>SUM(H412:H417)</f>
        <v>162.11840000000001</v>
      </c>
    </row>
    <row r="419" spans="1:8" x14ac:dyDescent="0.55000000000000004">
      <c r="A419" s="164">
        <v>7</v>
      </c>
      <c r="B419" s="165" t="s">
        <v>539</v>
      </c>
      <c r="C419" s="166"/>
      <c r="D419" s="166"/>
      <c r="E419" s="166"/>
      <c r="F419" s="166"/>
      <c r="G419" s="166"/>
      <c r="H419" s="166"/>
    </row>
    <row r="420" spans="1:8" x14ac:dyDescent="0.55000000000000004">
      <c r="A420" s="143">
        <v>7.01</v>
      </c>
      <c r="B420" s="169" t="s">
        <v>540</v>
      </c>
      <c r="C420" s="131" t="s">
        <v>541</v>
      </c>
      <c r="D420" s="167">
        <v>1</v>
      </c>
      <c r="E420" s="167">
        <v>40.799999999999997</v>
      </c>
      <c r="F420" s="167">
        <v>15.58</v>
      </c>
      <c r="G420" s="167">
        <v>1</v>
      </c>
      <c r="H420" s="167">
        <f>(G420*F420*E420*D420)</f>
        <v>635.66399999999999</v>
      </c>
    </row>
    <row r="421" spans="1:8" x14ac:dyDescent="0.55000000000000004">
      <c r="A421" s="143">
        <v>7.02</v>
      </c>
      <c r="B421" s="169" t="s">
        <v>542</v>
      </c>
      <c r="C421" s="131" t="s">
        <v>541</v>
      </c>
      <c r="D421" s="167">
        <v>-2</v>
      </c>
      <c r="E421" s="167">
        <v>5.35</v>
      </c>
      <c r="F421" s="167">
        <v>3.55</v>
      </c>
      <c r="G421" s="167">
        <v>1</v>
      </c>
      <c r="H421" s="167">
        <f>(G421*F421*E421*D421)</f>
        <v>-37.984999999999992</v>
      </c>
    </row>
    <row r="422" spans="1:8" x14ac:dyDescent="0.55000000000000004">
      <c r="A422" s="151"/>
      <c r="B422" s="152" t="s">
        <v>352</v>
      </c>
      <c r="C422" s="153"/>
      <c r="D422" s="151"/>
      <c r="E422" s="151"/>
      <c r="F422" s="151"/>
      <c r="G422" s="151"/>
      <c r="H422" s="146">
        <f>SUM(H420:H421)</f>
        <v>597.67899999999997</v>
      </c>
    </row>
    <row r="423" spans="1:8" x14ac:dyDescent="0.55000000000000004">
      <c r="A423" s="164">
        <v>8</v>
      </c>
      <c r="B423" s="165" t="s">
        <v>543</v>
      </c>
      <c r="C423" s="166"/>
      <c r="D423" s="166"/>
      <c r="E423" s="166"/>
      <c r="F423" s="166"/>
      <c r="G423" s="166"/>
      <c r="H423" s="166"/>
    </row>
    <row r="424" spans="1:8" x14ac:dyDescent="0.55000000000000004">
      <c r="A424" s="143">
        <v>8.01</v>
      </c>
      <c r="B424" s="169" t="s">
        <v>544</v>
      </c>
      <c r="C424" s="160" t="s">
        <v>356</v>
      </c>
      <c r="D424" s="168">
        <f>H422</f>
        <v>597.67899999999997</v>
      </c>
      <c r="E424" s="167">
        <v>1</v>
      </c>
      <c r="F424" s="167">
        <v>1</v>
      </c>
      <c r="G424" s="167">
        <v>0.05</v>
      </c>
      <c r="H424" s="167">
        <f>(G424*F424*E424*D424)</f>
        <v>29.883949999999999</v>
      </c>
    </row>
    <row r="425" spans="1:8" x14ac:dyDescent="0.55000000000000004">
      <c r="A425" s="151"/>
      <c r="B425" s="152" t="s">
        <v>352</v>
      </c>
      <c r="C425" s="153"/>
      <c r="D425" s="151"/>
      <c r="E425" s="151"/>
      <c r="F425" s="151"/>
      <c r="G425" s="151"/>
      <c r="H425" s="146">
        <f>SUM(H424)</f>
        <v>29.883949999999999</v>
      </c>
    </row>
    <row r="426" spans="1:8" x14ac:dyDescent="0.55000000000000004">
      <c r="A426" s="164">
        <v>9</v>
      </c>
      <c r="B426" s="165" t="s">
        <v>545</v>
      </c>
      <c r="C426" s="166"/>
      <c r="D426" s="166"/>
      <c r="E426" s="166"/>
      <c r="F426" s="166"/>
      <c r="G426" s="166"/>
      <c r="H426" s="166"/>
    </row>
    <row r="427" spans="1:8" x14ac:dyDescent="0.55000000000000004">
      <c r="A427" s="143">
        <v>9.01</v>
      </c>
      <c r="B427" s="169" t="s">
        <v>546</v>
      </c>
      <c r="C427" s="131" t="s">
        <v>541</v>
      </c>
      <c r="D427" s="167">
        <v>1</v>
      </c>
      <c r="E427" s="167">
        <v>40.799999999999997</v>
      </c>
      <c r="F427" s="167">
        <v>15.58</v>
      </c>
      <c r="G427" s="167">
        <v>1</v>
      </c>
      <c r="H427" s="167">
        <f>(G427*F427*E427*D427)</f>
        <v>635.66399999999999</v>
      </c>
    </row>
    <row r="428" spans="1:8" x14ac:dyDescent="0.55000000000000004">
      <c r="A428" s="143">
        <v>9.02</v>
      </c>
      <c r="B428" s="169" t="s">
        <v>547</v>
      </c>
      <c r="C428" s="131" t="s">
        <v>541</v>
      </c>
      <c r="D428" s="167">
        <v>-1</v>
      </c>
      <c r="E428" s="167">
        <v>112.9</v>
      </c>
      <c r="F428" s="167">
        <v>0.28000000000000003</v>
      </c>
      <c r="G428" s="167">
        <v>1</v>
      </c>
      <c r="H428" s="167">
        <f>(G428*F428*E428*D428)</f>
        <v>-31.612000000000005</v>
      </c>
    </row>
    <row r="429" spans="1:8" x14ac:dyDescent="0.55000000000000004">
      <c r="A429" s="143">
        <v>9.0299999999999994</v>
      </c>
      <c r="B429" s="169" t="s">
        <v>542</v>
      </c>
      <c r="C429" s="131" t="s">
        <v>541</v>
      </c>
      <c r="D429" s="167">
        <v>-2</v>
      </c>
      <c r="E429" s="167">
        <v>5.35</v>
      </c>
      <c r="F429" s="167">
        <v>3.55</v>
      </c>
      <c r="G429" s="167">
        <v>1</v>
      </c>
      <c r="H429" s="167">
        <f>(G429*F429*E429*D429)</f>
        <v>-37.984999999999992</v>
      </c>
    </row>
    <row r="430" spans="1:8" x14ac:dyDescent="0.55000000000000004">
      <c r="A430" s="151"/>
      <c r="B430" s="152" t="s">
        <v>352</v>
      </c>
      <c r="C430" s="153"/>
      <c r="D430" s="151"/>
      <c r="E430" s="151"/>
      <c r="F430" s="151"/>
      <c r="G430" s="151"/>
      <c r="H430" s="146">
        <f>SUM(H427:H429)</f>
        <v>566.06700000000001</v>
      </c>
    </row>
    <row r="431" spans="1:8" x14ac:dyDescent="0.55000000000000004">
      <c r="A431" s="164">
        <v>10</v>
      </c>
      <c r="B431" s="165" t="s">
        <v>548</v>
      </c>
      <c r="C431" s="166"/>
      <c r="D431" s="166"/>
      <c r="E431" s="166"/>
      <c r="F431" s="166"/>
      <c r="G431" s="166"/>
      <c r="H431" s="166"/>
    </row>
    <row r="432" spans="1:8" x14ac:dyDescent="0.55000000000000004">
      <c r="A432" s="143">
        <v>10.01</v>
      </c>
      <c r="B432" s="169" t="s">
        <v>549</v>
      </c>
      <c r="C432" s="131" t="s">
        <v>541</v>
      </c>
      <c r="D432" s="167">
        <v>1</v>
      </c>
      <c r="E432" s="167">
        <v>40.799999999999997</v>
      </c>
      <c r="F432" s="167">
        <v>14.46</v>
      </c>
      <c r="G432" s="167">
        <v>1</v>
      </c>
      <c r="H432" s="167">
        <f>(G432*F432*E432*D432)</f>
        <v>589.96799999999996</v>
      </c>
    </row>
    <row r="433" spans="1:8" x14ac:dyDescent="0.55000000000000004">
      <c r="A433" s="143">
        <v>10.02</v>
      </c>
      <c r="B433" s="169" t="s">
        <v>549</v>
      </c>
      <c r="C433" s="131" t="s">
        <v>541</v>
      </c>
      <c r="D433" s="167">
        <v>1</v>
      </c>
      <c r="E433" s="167">
        <v>112.9</v>
      </c>
      <c r="F433" s="167">
        <v>0.45</v>
      </c>
      <c r="G433" s="167">
        <v>1</v>
      </c>
      <c r="H433" s="167">
        <f>(G433*F433*E433*D433)</f>
        <v>50.805000000000007</v>
      </c>
    </row>
    <row r="434" spans="1:8" x14ac:dyDescent="0.55000000000000004">
      <c r="A434" s="143">
        <v>10.029999999999999</v>
      </c>
      <c r="B434" s="169" t="s">
        <v>542</v>
      </c>
      <c r="C434" s="131" t="s">
        <v>541</v>
      </c>
      <c r="D434" s="167">
        <v>-2</v>
      </c>
      <c r="E434" s="167">
        <v>5.35</v>
      </c>
      <c r="F434" s="167">
        <v>3.55</v>
      </c>
      <c r="G434" s="167">
        <v>1</v>
      </c>
      <c r="H434" s="167">
        <f>(G434*F434*E434*D434)</f>
        <v>-37.984999999999992</v>
      </c>
    </row>
    <row r="435" spans="1:8" x14ac:dyDescent="0.55000000000000004">
      <c r="A435" s="151"/>
      <c r="B435" s="152" t="s">
        <v>352</v>
      </c>
      <c r="C435" s="153"/>
      <c r="D435" s="151"/>
      <c r="E435" s="151"/>
      <c r="F435" s="151"/>
      <c r="G435" s="151"/>
      <c r="H435" s="146">
        <f>SUM(H432:H434)</f>
        <v>602.7879999999999</v>
      </c>
    </row>
    <row r="436" spans="1:8" x14ac:dyDescent="0.55000000000000004">
      <c r="A436" s="164">
        <v>11</v>
      </c>
      <c r="B436" s="165" t="s">
        <v>550</v>
      </c>
      <c r="C436" s="166"/>
      <c r="D436" s="166"/>
      <c r="E436" s="166"/>
      <c r="F436" s="166"/>
      <c r="G436" s="166"/>
      <c r="H436" s="166"/>
    </row>
    <row r="437" spans="1:8" x14ac:dyDescent="0.55000000000000004">
      <c r="A437" s="143">
        <v>11.01</v>
      </c>
      <c r="B437" s="169" t="s">
        <v>551</v>
      </c>
      <c r="C437" s="170" t="s">
        <v>552</v>
      </c>
      <c r="D437" s="167">
        <v>112.9</v>
      </c>
      <c r="E437" s="167">
        <v>1</v>
      </c>
      <c r="F437" s="167">
        <v>1</v>
      </c>
      <c r="G437" s="167">
        <v>1</v>
      </c>
      <c r="H437" s="167">
        <f>(G437*F437*E437*D437)</f>
        <v>112.9</v>
      </c>
    </row>
    <row r="438" spans="1:8" x14ac:dyDescent="0.55000000000000004">
      <c r="A438" s="151"/>
      <c r="B438" s="152" t="s">
        <v>352</v>
      </c>
      <c r="C438" s="153"/>
      <c r="D438" s="151"/>
      <c r="E438" s="151"/>
      <c r="F438" s="151"/>
      <c r="G438" s="151"/>
      <c r="H438" s="146">
        <f>SUM(H437)</f>
        <v>112.9</v>
      </c>
    </row>
    <row r="439" spans="1:8" x14ac:dyDescent="0.55000000000000004">
      <c r="A439" s="164">
        <v>12</v>
      </c>
      <c r="B439" s="165" t="s">
        <v>553</v>
      </c>
      <c r="C439" s="166"/>
      <c r="D439" s="166"/>
      <c r="E439" s="166"/>
      <c r="F439" s="166"/>
      <c r="G439" s="166"/>
      <c r="H439" s="166"/>
    </row>
    <row r="440" spans="1:8" x14ac:dyDescent="0.55000000000000004">
      <c r="A440" s="143">
        <v>12.01</v>
      </c>
      <c r="B440" s="169" t="s">
        <v>554</v>
      </c>
      <c r="C440" s="170" t="s">
        <v>552</v>
      </c>
      <c r="D440" s="167">
        <v>113.3</v>
      </c>
      <c r="E440" s="167">
        <v>1</v>
      </c>
      <c r="F440" s="167">
        <v>1</v>
      </c>
      <c r="G440" s="167">
        <v>1</v>
      </c>
      <c r="H440" s="167">
        <f>(G440*F440*E440*D440)</f>
        <v>113.3</v>
      </c>
    </row>
    <row r="441" spans="1:8" x14ac:dyDescent="0.55000000000000004">
      <c r="A441" s="151"/>
      <c r="B441" s="152" t="s">
        <v>352</v>
      </c>
      <c r="C441" s="153"/>
      <c r="D441" s="151"/>
      <c r="E441" s="151"/>
      <c r="F441" s="151"/>
      <c r="G441" s="151"/>
      <c r="H441" s="146">
        <f>SUM(H440)</f>
        <v>113.3</v>
      </c>
    </row>
    <row r="442" spans="1:8" x14ac:dyDescent="0.55000000000000004">
      <c r="A442" s="164">
        <v>13</v>
      </c>
      <c r="B442" s="165" t="s">
        <v>555</v>
      </c>
      <c r="C442" s="166"/>
      <c r="D442" s="166"/>
      <c r="E442" s="166"/>
      <c r="F442" s="166"/>
      <c r="G442" s="166"/>
      <c r="H442" s="166"/>
    </row>
    <row r="443" spans="1:8" x14ac:dyDescent="0.55000000000000004">
      <c r="A443" s="143">
        <v>13.01</v>
      </c>
      <c r="B443" s="169" t="s">
        <v>554</v>
      </c>
      <c r="C443" s="170" t="s">
        <v>552</v>
      </c>
      <c r="D443" s="167">
        <v>3</v>
      </c>
      <c r="E443" s="167">
        <v>1</v>
      </c>
      <c r="F443" s="167">
        <v>1</v>
      </c>
      <c r="G443" s="167">
        <v>1</v>
      </c>
      <c r="H443" s="167">
        <f>(G443*F443*E443*D443)</f>
        <v>3</v>
      </c>
    </row>
    <row r="444" spans="1:8" x14ac:dyDescent="0.55000000000000004">
      <c r="A444" s="151"/>
      <c r="B444" s="152" t="s">
        <v>352</v>
      </c>
      <c r="C444" s="153"/>
      <c r="D444" s="151"/>
      <c r="E444" s="151"/>
      <c r="F444" s="151"/>
      <c r="G444" s="151"/>
      <c r="H444" s="146">
        <f>SUM(H443)</f>
        <v>3</v>
      </c>
    </row>
    <row r="445" spans="1:8" x14ac:dyDescent="0.55000000000000004">
      <c r="A445" s="164">
        <v>14</v>
      </c>
      <c r="B445" s="165" t="s">
        <v>556</v>
      </c>
      <c r="C445" s="166"/>
      <c r="D445" s="166"/>
      <c r="E445" s="166"/>
      <c r="F445" s="166"/>
      <c r="G445" s="166"/>
      <c r="H445" s="166"/>
    </row>
    <row r="446" spans="1:8" x14ac:dyDescent="0.55000000000000004">
      <c r="A446" s="168">
        <v>14.01</v>
      </c>
      <c r="B446" s="171" t="s">
        <v>557</v>
      </c>
      <c r="C446" s="172" t="s">
        <v>552</v>
      </c>
      <c r="D446" s="167">
        <v>8</v>
      </c>
      <c r="E446" s="167">
        <v>3.12</v>
      </c>
      <c r="F446" s="167">
        <v>1</v>
      </c>
      <c r="G446" s="167">
        <v>1</v>
      </c>
      <c r="H446" s="167">
        <f>(G446*F446*E446*D446)</f>
        <v>24.96</v>
      </c>
    </row>
    <row r="447" spans="1:8" x14ac:dyDescent="0.55000000000000004">
      <c r="A447" s="168">
        <v>14.02</v>
      </c>
      <c r="B447" s="171" t="s">
        <v>558</v>
      </c>
      <c r="C447" s="172" t="s">
        <v>552</v>
      </c>
      <c r="D447" s="167">
        <v>8</v>
      </c>
      <c r="E447" s="167">
        <v>0.2</v>
      </c>
      <c r="F447" s="167">
        <v>1</v>
      </c>
      <c r="G447" s="167">
        <v>1</v>
      </c>
      <c r="H447" s="167">
        <f>(G447*F447*E447*D447)</f>
        <v>1.6</v>
      </c>
    </row>
    <row r="448" spans="1:8" x14ac:dyDescent="0.55000000000000004">
      <c r="A448" s="168">
        <v>14.03</v>
      </c>
      <c r="B448" s="173" t="s">
        <v>559</v>
      </c>
      <c r="C448" s="167" t="s">
        <v>552</v>
      </c>
      <c r="D448" s="167">
        <v>2</v>
      </c>
      <c r="E448" s="167">
        <v>10.220000000000001</v>
      </c>
      <c r="F448" s="167">
        <v>1</v>
      </c>
      <c r="G448" s="167">
        <v>1</v>
      </c>
      <c r="H448" s="167">
        <f>(G448*F448*E448*D448)</f>
        <v>20.440000000000001</v>
      </c>
    </row>
    <row r="449" spans="1:8" x14ac:dyDescent="0.55000000000000004">
      <c r="A449" s="174"/>
      <c r="B449" s="175" t="s">
        <v>352</v>
      </c>
      <c r="C449" s="174"/>
      <c r="D449" s="174"/>
      <c r="E449" s="174"/>
      <c r="F449" s="174"/>
      <c r="G449" s="174"/>
      <c r="H449" s="176">
        <f>SUM(H446:H448)</f>
        <v>47</v>
      </c>
    </row>
    <row r="450" spans="1:8" x14ac:dyDescent="0.55000000000000004">
      <c r="A450" s="164">
        <v>15</v>
      </c>
      <c r="B450" s="165" t="s">
        <v>560</v>
      </c>
      <c r="C450" s="166"/>
      <c r="D450" s="166"/>
      <c r="E450" s="166"/>
      <c r="F450" s="166"/>
      <c r="G450" s="166"/>
      <c r="H450" s="166"/>
    </row>
    <row r="451" spans="1:8" x14ac:dyDescent="0.55000000000000004">
      <c r="A451" s="143">
        <v>15.01</v>
      </c>
      <c r="B451" s="169" t="s">
        <v>561</v>
      </c>
      <c r="C451" s="170" t="s">
        <v>552</v>
      </c>
      <c r="D451" s="167">
        <v>9.85</v>
      </c>
      <c r="E451" s="167">
        <v>10</v>
      </c>
      <c r="F451" s="167">
        <v>1</v>
      </c>
      <c r="G451" s="167">
        <v>1</v>
      </c>
      <c r="H451" s="167">
        <f>(G451*F451*E451*D451)</f>
        <v>98.5</v>
      </c>
    </row>
    <row r="452" spans="1:8" x14ac:dyDescent="0.55000000000000004">
      <c r="A452" s="151"/>
      <c r="B452" s="152" t="s">
        <v>352</v>
      </c>
      <c r="C452" s="153"/>
      <c r="D452" s="151"/>
      <c r="E452" s="151"/>
      <c r="F452" s="151"/>
      <c r="G452" s="151"/>
      <c r="H452" s="157">
        <f>SUM(H451)</f>
        <v>98.5</v>
      </c>
    </row>
    <row r="453" spans="1:8" x14ac:dyDescent="0.55000000000000004">
      <c r="A453" s="164">
        <v>16</v>
      </c>
      <c r="B453" s="165" t="s">
        <v>562</v>
      </c>
      <c r="C453" s="166"/>
      <c r="D453" s="166"/>
      <c r="E453" s="166"/>
      <c r="F453" s="166"/>
      <c r="G453" s="166"/>
      <c r="H453" s="166"/>
    </row>
    <row r="454" spans="1:8" x14ac:dyDescent="0.55000000000000004">
      <c r="A454" s="143">
        <v>16.010000000000002</v>
      </c>
      <c r="B454" s="169" t="s">
        <v>563</v>
      </c>
      <c r="C454" s="170" t="s">
        <v>16</v>
      </c>
      <c r="D454" s="167">
        <v>1</v>
      </c>
      <c r="E454" s="167">
        <v>1</v>
      </c>
      <c r="F454" s="167">
        <v>1</v>
      </c>
      <c r="G454" s="167">
        <v>1</v>
      </c>
      <c r="H454" s="167">
        <f>(G454*F454*E454*D454)</f>
        <v>1</v>
      </c>
    </row>
    <row r="455" spans="1:8" x14ac:dyDescent="0.55000000000000004">
      <c r="A455" s="151"/>
      <c r="B455" s="152" t="s">
        <v>352</v>
      </c>
      <c r="C455" s="153"/>
      <c r="D455" s="151"/>
      <c r="E455" s="151"/>
      <c r="F455" s="151"/>
      <c r="G455" s="151"/>
      <c r="H455" s="157">
        <f>SUM(H454)</f>
        <v>1</v>
      </c>
    </row>
    <row r="456" spans="1:8" x14ac:dyDescent="0.55000000000000004">
      <c r="A456" s="164">
        <v>17</v>
      </c>
      <c r="B456" s="165" t="s">
        <v>564</v>
      </c>
      <c r="C456" s="166"/>
      <c r="D456" s="166"/>
      <c r="E456" s="166"/>
      <c r="F456" s="166"/>
      <c r="G456" s="166"/>
      <c r="H456" s="166"/>
    </row>
    <row r="457" spans="1:8" x14ac:dyDescent="0.55000000000000004">
      <c r="A457" s="143">
        <v>17.010000000000002</v>
      </c>
      <c r="B457" s="169" t="s">
        <v>565</v>
      </c>
      <c r="C457" s="170" t="s">
        <v>16</v>
      </c>
      <c r="D457" s="167">
        <v>6</v>
      </c>
      <c r="E457" s="167">
        <v>1</v>
      </c>
      <c r="F457" s="167">
        <v>1</v>
      </c>
      <c r="G457" s="167">
        <v>1</v>
      </c>
      <c r="H457" s="167">
        <f>(G457*F457*E457*D457)</f>
        <v>6</v>
      </c>
    </row>
    <row r="458" spans="1:8" x14ac:dyDescent="0.55000000000000004">
      <c r="A458" s="151"/>
      <c r="B458" s="152" t="s">
        <v>352</v>
      </c>
      <c r="C458" s="153"/>
      <c r="D458" s="151"/>
      <c r="E458" s="151"/>
      <c r="F458" s="151"/>
      <c r="G458" s="151"/>
      <c r="H458" s="157">
        <f>SUM(H457)</f>
        <v>6</v>
      </c>
    </row>
    <row r="459" spans="1:8" x14ac:dyDescent="0.55000000000000004">
      <c r="A459" s="164">
        <v>18</v>
      </c>
      <c r="B459" s="165" t="s">
        <v>566</v>
      </c>
      <c r="C459" s="166"/>
      <c r="D459" s="166"/>
      <c r="E459" s="166"/>
      <c r="F459" s="166"/>
      <c r="G459" s="166"/>
      <c r="H459" s="166"/>
    </row>
    <row r="460" spans="1:8" x14ac:dyDescent="0.55000000000000004">
      <c r="A460" s="143">
        <v>18.010000000000002</v>
      </c>
      <c r="B460" s="169" t="s">
        <v>567</v>
      </c>
      <c r="C460" s="170" t="s">
        <v>552</v>
      </c>
      <c r="D460" s="167">
        <v>24</v>
      </c>
      <c r="E460" s="167">
        <v>1</v>
      </c>
      <c r="F460" s="167">
        <v>1</v>
      </c>
      <c r="G460" s="167">
        <v>1</v>
      </c>
      <c r="H460" s="167">
        <f>(G460*F460*E460*D460)</f>
        <v>24</v>
      </c>
    </row>
    <row r="461" spans="1:8" x14ac:dyDescent="0.55000000000000004">
      <c r="A461" s="151"/>
      <c r="B461" s="152" t="s">
        <v>352</v>
      </c>
      <c r="C461" s="153"/>
      <c r="D461" s="151"/>
      <c r="E461" s="151"/>
      <c r="F461" s="151"/>
      <c r="G461" s="151"/>
      <c r="H461" s="157">
        <f>SUM(H460)</f>
        <v>24</v>
      </c>
    </row>
    <row r="462" spans="1:8" x14ac:dyDescent="0.55000000000000004">
      <c r="A462" s="164">
        <v>19</v>
      </c>
      <c r="B462" s="165" t="s">
        <v>568</v>
      </c>
      <c r="C462" s="166"/>
      <c r="D462" s="166"/>
      <c r="E462" s="166"/>
      <c r="F462" s="166"/>
      <c r="G462" s="166"/>
      <c r="H462" s="166"/>
    </row>
    <row r="463" spans="1:8" x14ac:dyDescent="0.55000000000000004">
      <c r="A463" s="143">
        <v>19.010000000000002</v>
      </c>
      <c r="B463" s="169" t="s">
        <v>569</v>
      </c>
      <c r="C463" s="170" t="s">
        <v>552</v>
      </c>
      <c r="D463" s="167">
        <v>24</v>
      </c>
      <c r="E463" s="167">
        <v>1</v>
      </c>
      <c r="F463" s="167">
        <v>1</v>
      </c>
      <c r="G463" s="167">
        <v>1</v>
      </c>
      <c r="H463" s="167">
        <f>(G463*F463*E463*D463)</f>
        <v>24</v>
      </c>
    </row>
    <row r="464" spans="1:8" x14ac:dyDescent="0.55000000000000004">
      <c r="A464" s="151"/>
      <c r="B464" s="152" t="s">
        <v>352</v>
      </c>
      <c r="C464" s="153"/>
      <c r="D464" s="151"/>
      <c r="E464" s="151"/>
      <c r="F464" s="151"/>
      <c r="G464" s="151"/>
      <c r="H464" s="157">
        <f>SUM(H463)</f>
        <v>24</v>
      </c>
    </row>
    <row r="465" spans="1:8" x14ac:dyDescent="0.55000000000000004">
      <c r="A465" s="164">
        <v>20</v>
      </c>
      <c r="B465" s="165" t="s">
        <v>570</v>
      </c>
      <c r="C465" s="166"/>
      <c r="D465" s="166"/>
      <c r="E465" s="166"/>
      <c r="F465" s="166"/>
      <c r="G465" s="166"/>
      <c r="H465" s="166"/>
    </row>
    <row r="466" spans="1:8" x14ac:dyDescent="0.55000000000000004">
      <c r="A466" s="143">
        <v>20.010000000000002</v>
      </c>
      <c r="B466" s="169" t="s">
        <v>571</v>
      </c>
      <c r="C466" s="170" t="s">
        <v>552</v>
      </c>
      <c r="D466" s="167">
        <v>4</v>
      </c>
      <c r="E466" s="167">
        <v>14.1</v>
      </c>
      <c r="F466" s="167">
        <v>1</v>
      </c>
      <c r="G466" s="167">
        <v>1</v>
      </c>
      <c r="H466" s="167">
        <f>(G466*F466*E466*D466)</f>
        <v>56.4</v>
      </c>
    </row>
    <row r="467" spans="1:8" x14ac:dyDescent="0.55000000000000004">
      <c r="A467" s="151"/>
      <c r="B467" s="152" t="s">
        <v>352</v>
      </c>
      <c r="C467" s="153"/>
      <c r="D467" s="151"/>
      <c r="E467" s="151"/>
      <c r="F467" s="151"/>
      <c r="G467" s="151"/>
      <c r="H467" s="157">
        <f>SUM(H466)</f>
        <v>56.4</v>
      </c>
    </row>
    <row r="468" spans="1:8" x14ac:dyDescent="0.55000000000000004">
      <c r="A468" s="164">
        <v>21</v>
      </c>
      <c r="B468" s="165" t="s">
        <v>572</v>
      </c>
      <c r="C468" s="166"/>
      <c r="D468" s="166"/>
      <c r="E468" s="166"/>
      <c r="F468" s="166"/>
      <c r="G468" s="166"/>
      <c r="H468" s="166"/>
    </row>
    <row r="469" spans="1:8" x14ac:dyDescent="0.55000000000000004">
      <c r="A469" s="143">
        <v>21.01</v>
      </c>
      <c r="B469" s="169" t="s">
        <v>573</v>
      </c>
      <c r="C469" s="170" t="s">
        <v>16</v>
      </c>
      <c r="D469" s="167">
        <v>24</v>
      </c>
      <c r="E469" s="167">
        <v>1</v>
      </c>
      <c r="F469" s="167">
        <v>1</v>
      </c>
      <c r="G469" s="167">
        <v>1</v>
      </c>
      <c r="H469" s="167">
        <f>(G469*F469*E469*D469)</f>
        <v>24</v>
      </c>
    </row>
    <row r="470" spans="1:8" x14ac:dyDescent="0.55000000000000004">
      <c r="A470" s="151"/>
      <c r="B470" s="152" t="s">
        <v>352</v>
      </c>
      <c r="C470" s="153"/>
      <c r="D470" s="151"/>
      <c r="E470" s="151"/>
      <c r="F470" s="151"/>
      <c r="G470" s="151"/>
      <c r="H470" s="157">
        <f>SUM(H469)</f>
        <v>24</v>
      </c>
    </row>
    <row r="471" spans="1:8" x14ac:dyDescent="0.55000000000000004">
      <c r="A471" s="164">
        <v>22</v>
      </c>
      <c r="B471" s="165" t="s">
        <v>574</v>
      </c>
      <c r="C471" s="166"/>
      <c r="D471" s="166"/>
      <c r="E471" s="166"/>
      <c r="F471" s="166"/>
      <c r="G471" s="166"/>
      <c r="H471" s="166"/>
    </row>
    <row r="472" spans="1:8" x14ac:dyDescent="0.55000000000000004">
      <c r="A472" s="143">
        <v>22.01</v>
      </c>
      <c r="B472" s="169" t="s">
        <v>575</v>
      </c>
      <c r="C472" s="170" t="s">
        <v>552</v>
      </c>
      <c r="D472" s="167">
        <v>24</v>
      </c>
      <c r="E472" s="167">
        <v>7.2</v>
      </c>
      <c r="F472" s="167">
        <v>1</v>
      </c>
      <c r="G472" s="167">
        <v>1</v>
      </c>
      <c r="H472" s="167">
        <f>(G472*F472*E472*D472)</f>
        <v>172.8</v>
      </c>
    </row>
    <row r="473" spans="1:8" x14ac:dyDescent="0.55000000000000004">
      <c r="A473" s="151"/>
      <c r="B473" s="152" t="s">
        <v>352</v>
      </c>
      <c r="C473" s="153"/>
      <c r="D473" s="151"/>
      <c r="E473" s="151"/>
      <c r="F473" s="151"/>
      <c r="G473" s="151"/>
      <c r="H473" s="157">
        <f>SUM(H472)</f>
        <v>172.8</v>
      </c>
    </row>
    <row r="474" spans="1:8" x14ac:dyDescent="0.55000000000000004">
      <c r="A474" s="164">
        <v>23</v>
      </c>
      <c r="B474" s="165" t="s">
        <v>576</v>
      </c>
      <c r="C474" s="166"/>
      <c r="D474" s="166"/>
      <c r="E474" s="166"/>
      <c r="F474" s="166"/>
      <c r="G474" s="166"/>
      <c r="H474" s="166"/>
    </row>
    <row r="475" spans="1:8" x14ac:dyDescent="0.55000000000000004">
      <c r="A475" s="143">
        <v>23.01</v>
      </c>
      <c r="B475" s="169" t="s">
        <v>577</v>
      </c>
      <c r="C475" s="131" t="s">
        <v>53</v>
      </c>
      <c r="D475" s="131">
        <v>1</v>
      </c>
      <c r="E475" s="131">
        <v>1</v>
      </c>
      <c r="F475" s="131">
        <v>1</v>
      </c>
      <c r="G475" s="131">
        <v>1</v>
      </c>
      <c r="H475" s="131">
        <v>1</v>
      </c>
    </row>
    <row r="476" spans="1:8" x14ac:dyDescent="0.55000000000000004">
      <c r="A476" s="143">
        <v>23.02</v>
      </c>
      <c r="B476" s="169" t="s">
        <v>578</v>
      </c>
      <c r="C476" s="131" t="s">
        <v>53</v>
      </c>
      <c r="D476" s="131">
        <v>1</v>
      </c>
      <c r="E476" s="131">
        <v>1</v>
      </c>
      <c r="F476" s="131">
        <v>1</v>
      </c>
      <c r="G476" s="131">
        <v>1</v>
      </c>
      <c r="H476" s="131">
        <v>1</v>
      </c>
    </row>
    <row r="477" spans="1:8" x14ac:dyDescent="0.55000000000000004">
      <c r="A477" s="174"/>
      <c r="B477" s="175" t="s">
        <v>352</v>
      </c>
      <c r="C477" s="174"/>
      <c r="D477" s="174"/>
      <c r="E477" s="174"/>
      <c r="F477" s="174"/>
      <c r="G477" s="174"/>
      <c r="H477" s="177">
        <f>SUM(H475:H476)</f>
        <v>2</v>
      </c>
    </row>
    <row r="478" spans="1:8" x14ac:dyDescent="0.55000000000000004">
      <c r="A478" s="164">
        <v>22</v>
      </c>
      <c r="B478" s="165" t="s">
        <v>579</v>
      </c>
      <c r="C478" s="166"/>
      <c r="D478" s="166"/>
      <c r="E478" s="166"/>
      <c r="F478" s="166"/>
      <c r="G478" s="166"/>
      <c r="H478" s="166"/>
    </row>
    <row r="479" spans="1:8" x14ac:dyDescent="0.55000000000000004">
      <c r="A479" s="143">
        <v>22.01</v>
      </c>
      <c r="B479" s="169" t="s">
        <v>580</v>
      </c>
      <c r="C479" s="170" t="s">
        <v>16</v>
      </c>
      <c r="D479" s="167">
        <v>1</v>
      </c>
      <c r="E479" s="167">
        <v>1</v>
      </c>
      <c r="F479" s="167">
        <v>1</v>
      </c>
      <c r="G479" s="167">
        <v>1</v>
      </c>
      <c r="H479" s="167">
        <f>(G479*F479*E479*D479)</f>
        <v>1</v>
      </c>
    </row>
    <row r="480" spans="1:8" x14ac:dyDescent="0.55000000000000004">
      <c r="A480" s="151"/>
      <c r="B480" s="152" t="s">
        <v>352</v>
      </c>
      <c r="C480" s="153"/>
      <c r="D480" s="151"/>
      <c r="E480" s="151"/>
      <c r="F480" s="151"/>
      <c r="G480" s="151"/>
      <c r="H480" s="157">
        <f>SUM(H479)</f>
        <v>1</v>
      </c>
    </row>
    <row r="481" spans="1:8" ht="15.6" x14ac:dyDescent="0.6">
      <c r="A481" s="353" t="s">
        <v>15</v>
      </c>
      <c r="B481" s="353"/>
      <c r="C481" s="353"/>
      <c r="D481" s="353"/>
      <c r="E481" s="353"/>
      <c r="F481" s="353"/>
      <c r="G481" s="353"/>
      <c r="H481" s="353"/>
    </row>
    <row r="482" spans="1:8" x14ac:dyDescent="0.55000000000000004">
      <c r="A482" s="164">
        <v>23</v>
      </c>
      <c r="B482" s="165" t="s">
        <v>581</v>
      </c>
      <c r="C482" s="166"/>
      <c r="D482" s="166"/>
      <c r="E482" s="166"/>
      <c r="F482" s="166"/>
      <c r="G482" s="166"/>
      <c r="H482" s="166"/>
    </row>
    <row r="483" spans="1:8" x14ac:dyDescent="0.55000000000000004">
      <c r="A483" s="143">
        <v>23.01</v>
      </c>
      <c r="B483" s="169" t="s">
        <v>582</v>
      </c>
      <c r="C483" s="131" t="s">
        <v>16</v>
      </c>
      <c r="D483" s="131">
        <v>1</v>
      </c>
      <c r="E483" s="131"/>
      <c r="F483" s="131"/>
      <c r="G483" s="131"/>
      <c r="H483" s="131">
        <f>D483</f>
        <v>1</v>
      </c>
    </row>
    <row r="484" spans="1:8" x14ac:dyDescent="0.55000000000000004">
      <c r="A484" s="143">
        <v>23.02</v>
      </c>
      <c r="B484" s="169" t="s">
        <v>583</v>
      </c>
      <c r="C484" s="131" t="s">
        <v>16</v>
      </c>
      <c r="D484" s="131">
        <v>1</v>
      </c>
      <c r="E484" s="131"/>
      <c r="F484" s="131"/>
      <c r="G484" s="131"/>
      <c r="H484" s="131">
        <f t="shared" ref="H484:H493" si="49">D484</f>
        <v>1</v>
      </c>
    </row>
    <row r="485" spans="1:8" x14ac:dyDescent="0.55000000000000004">
      <c r="A485" s="143">
        <v>23.03</v>
      </c>
      <c r="B485" s="169" t="s">
        <v>584</v>
      </c>
      <c r="C485" s="131" t="s">
        <v>16</v>
      </c>
      <c r="D485" s="131">
        <v>1</v>
      </c>
      <c r="E485" s="131"/>
      <c r="F485" s="131"/>
      <c r="G485" s="131"/>
      <c r="H485" s="131">
        <f t="shared" si="49"/>
        <v>1</v>
      </c>
    </row>
    <row r="486" spans="1:8" x14ac:dyDescent="0.55000000000000004">
      <c r="A486" s="143">
        <v>23.04</v>
      </c>
      <c r="B486" s="169" t="s">
        <v>585</v>
      </c>
      <c r="C486" s="131" t="s">
        <v>19</v>
      </c>
      <c r="D486" s="131">
        <v>17</v>
      </c>
      <c r="E486" s="131"/>
      <c r="F486" s="131"/>
      <c r="G486" s="131"/>
      <c r="H486" s="131">
        <f t="shared" si="49"/>
        <v>17</v>
      </c>
    </row>
    <row r="487" spans="1:8" x14ac:dyDescent="0.55000000000000004">
      <c r="A487" s="143">
        <v>23.05</v>
      </c>
      <c r="B487" s="169" t="s">
        <v>586</v>
      </c>
      <c r="C487" s="131" t="s">
        <v>19</v>
      </c>
      <c r="D487" s="131">
        <v>15</v>
      </c>
      <c r="E487" s="131"/>
      <c r="F487" s="131"/>
      <c r="G487" s="131"/>
      <c r="H487" s="131">
        <f t="shared" si="49"/>
        <v>15</v>
      </c>
    </row>
    <row r="488" spans="1:8" x14ac:dyDescent="0.55000000000000004">
      <c r="A488" s="143">
        <v>23.06</v>
      </c>
      <c r="B488" s="169" t="s">
        <v>587</v>
      </c>
      <c r="C488" s="131" t="s">
        <v>16</v>
      </c>
      <c r="D488" s="131">
        <v>7</v>
      </c>
      <c r="E488" s="131"/>
      <c r="F488" s="131"/>
      <c r="G488" s="131"/>
      <c r="H488" s="131">
        <f t="shared" si="49"/>
        <v>7</v>
      </c>
    </row>
    <row r="489" spans="1:8" x14ac:dyDescent="0.55000000000000004">
      <c r="A489" s="143">
        <v>23.07</v>
      </c>
      <c r="B489" s="178" t="s">
        <v>588</v>
      </c>
      <c r="C489" s="131" t="s">
        <v>16</v>
      </c>
      <c r="D489" s="131">
        <v>6</v>
      </c>
      <c r="E489" s="131"/>
      <c r="F489" s="131"/>
      <c r="G489" s="131"/>
      <c r="H489" s="131">
        <f t="shared" si="49"/>
        <v>6</v>
      </c>
    </row>
    <row r="490" spans="1:8" x14ac:dyDescent="0.55000000000000004">
      <c r="A490" s="143">
        <v>23.08</v>
      </c>
      <c r="B490" s="178" t="s">
        <v>589</v>
      </c>
      <c r="C490" s="131" t="s">
        <v>16</v>
      </c>
      <c r="D490" s="131">
        <v>2</v>
      </c>
      <c r="E490" s="131"/>
      <c r="F490" s="131"/>
      <c r="G490" s="131"/>
      <c r="H490" s="131">
        <f t="shared" si="49"/>
        <v>2</v>
      </c>
    </row>
    <row r="491" spans="1:8" x14ac:dyDescent="0.55000000000000004">
      <c r="A491" s="143">
        <v>23.09</v>
      </c>
      <c r="B491" s="178" t="s">
        <v>590</v>
      </c>
      <c r="C491" s="131" t="s">
        <v>19</v>
      </c>
      <c r="D491" s="131">
        <v>9</v>
      </c>
      <c r="E491" s="131"/>
      <c r="F491" s="131"/>
      <c r="G491" s="131"/>
      <c r="H491" s="131">
        <f t="shared" si="49"/>
        <v>9</v>
      </c>
    </row>
    <row r="492" spans="1:8" x14ac:dyDescent="0.55000000000000004">
      <c r="A492" s="143">
        <v>23.1</v>
      </c>
      <c r="B492" s="178" t="s">
        <v>591</v>
      </c>
      <c r="C492" s="131" t="s">
        <v>16</v>
      </c>
      <c r="D492" s="131">
        <v>4</v>
      </c>
      <c r="E492" s="131"/>
      <c r="F492" s="131"/>
      <c r="G492" s="131"/>
      <c r="H492" s="131">
        <f t="shared" si="49"/>
        <v>4</v>
      </c>
    </row>
    <row r="493" spans="1:8" x14ac:dyDescent="0.55000000000000004">
      <c r="A493" s="143">
        <v>23.11</v>
      </c>
      <c r="B493" s="178" t="s">
        <v>592</v>
      </c>
      <c r="C493" s="131" t="s">
        <v>19</v>
      </c>
      <c r="D493" s="131">
        <v>10</v>
      </c>
      <c r="E493" s="131"/>
      <c r="F493" s="131"/>
      <c r="G493" s="131"/>
      <c r="H493" s="131">
        <f t="shared" si="49"/>
        <v>10</v>
      </c>
    </row>
    <row r="494" spans="1:8" ht="15.6" x14ac:dyDescent="0.6">
      <c r="A494" s="353" t="s">
        <v>17</v>
      </c>
      <c r="B494" s="353"/>
      <c r="C494" s="353"/>
      <c r="D494" s="353"/>
      <c r="E494" s="353"/>
      <c r="F494" s="353"/>
      <c r="G494" s="353"/>
      <c r="H494" s="353"/>
    </row>
    <row r="495" spans="1:8" x14ac:dyDescent="0.55000000000000004">
      <c r="A495" s="164">
        <v>24</v>
      </c>
      <c r="B495" s="165" t="s">
        <v>593</v>
      </c>
      <c r="C495" s="166"/>
      <c r="D495" s="166"/>
      <c r="E495" s="166"/>
      <c r="F495" s="166"/>
      <c r="G495" s="166"/>
      <c r="H495" s="166"/>
    </row>
    <row r="496" spans="1:8" x14ac:dyDescent="0.55000000000000004">
      <c r="A496" s="143">
        <v>24.01</v>
      </c>
      <c r="B496" s="178" t="s">
        <v>594</v>
      </c>
      <c r="C496" s="131" t="s">
        <v>18</v>
      </c>
      <c r="D496" s="131">
        <v>96</v>
      </c>
      <c r="E496" s="131"/>
      <c r="F496" s="131"/>
      <c r="G496" s="131"/>
      <c r="H496" s="131">
        <f>D496</f>
        <v>96</v>
      </c>
    </row>
    <row r="497" spans="1:8" ht="22.8" x14ac:dyDescent="0.55000000000000004">
      <c r="A497" s="143">
        <v>24.02</v>
      </c>
      <c r="B497" s="178" t="s">
        <v>595</v>
      </c>
      <c r="C497" s="131" t="s">
        <v>18</v>
      </c>
      <c r="D497" s="131">
        <v>34</v>
      </c>
      <c r="E497" s="131"/>
      <c r="F497" s="131"/>
      <c r="G497" s="131"/>
      <c r="H497" s="131">
        <f t="shared" ref="H497:H515" si="50">D497</f>
        <v>34</v>
      </c>
    </row>
    <row r="498" spans="1:8" x14ac:dyDescent="0.55000000000000004">
      <c r="A498" s="143">
        <v>24.03</v>
      </c>
      <c r="B498" s="169" t="s">
        <v>596</v>
      </c>
      <c r="C498" s="131" t="s">
        <v>18</v>
      </c>
      <c r="D498" s="131">
        <v>24</v>
      </c>
      <c r="E498" s="131"/>
      <c r="F498" s="131"/>
      <c r="G498" s="131"/>
      <c r="H498" s="131">
        <f t="shared" si="50"/>
        <v>24</v>
      </c>
    </row>
    <row r="499" spans="1:8" x14ac:dyDescent="0.55000000000000004">
      <c r="A499" s="143">
        <v>24.04</v>
      </c>
      <c r="B499" s="169" t="s">
        <v>597</v>
      </c>
      <c r="C499" s="131" t="s">
        <v>18</v>
      </c>
      <c r="D499" s="131">
        <v>24</v>
      </c>
      <c r="E499" s="131"/>
      <c r="F499" s="131"/>
      <c r="G499" s="131"/>
      <c r="H499" s="131">
        <f t="shared" si="50"/>
        <v>24</v>
      </c>
    </row>
    <row r="500" spans="1:8" x14ac:dyDescent="0.55000000000000004">
      <c r="A500" s="143">
        <v>24.05</v>
      </c>
      <c r="B500" s="169" t="s">
        <v>598</v>
      </c>
      <c r="C500" s="131" t="s">
        <v>18</v>
      </c>
      <c r="D500" s="131">
        <v>78</v>
      </c>
      <c r="E500" s="131"/>
      <c r="F500" s="131"/>
      <c r="G500" s="131"/>
      <c r="H500" s="131">
        <f t="shared" si="50"/>
        <v>78</v>
      </c>
    </row>
    <row r="501" spans="1:8" x14ac:dyDescent="0.55000000000000004">
      <c r="A501" s="143">
        <v>24.06</v>
      </c>
      <c r="B501" s="169" t="s">
        <v>599</v>
      </c>
      <c r="C501" s="131" t="s">
        <v>18</v>
      </c>
      <c r="D501" s="131">
        <v>126</v>
      </c>
      <c r="E501" s="131"/>
      <c r="F501" s="131"/>
      <c r="G501" s="131"/>
      <c r="H501" s="131">
        <f t="shared" si="50"/>
        <v>126</v>
      </c>
    </row>
    <row r="502" spans="1:8" x14ac:dyDescent="0.55000000000000004">
      <c r="A502" s="143">
        <v>24.07</v>
      </c>
      <c r="B502" s="178" t="s">
        <v>600</v>
      </c>
      <c r="C502" s="131" t="s">
        <v>19</v>
      </c>
      <c r="D502" s="131">
        <v>2400</v>
      </c>
      <c r="E502" s="131"/>
      <c r="F502" s="131"/>
      <c r="G502" s="131"/>
      <c r="H502" s="131">
        <f t="shared" si="50"/>
        <v>2400</v>
      </c>
    </row>
    <row r="503" spans="1:8" x14ac:dyDescent="0.55000000000000004">
      <c r="A503" s="143">
        <v>24.08</v>
      </c>
      <c r="B503" s="178" t="s">
        <v>601</v>
      </c>
      <c r="C503" s="131" t="s">
        <v>19</v>
      </c>
      <c r="D503" s="131">
        <v>2250</v>
      </c>
      <c r="E503" s="131"/>
      <c r="F503" s="131"/>
      <c r="G503" s="131"/>
      <c r="H503" s="131">
        <f t="shared" si="50"/>
        <v>2250</v>
      </c>
    </row>
    <row r="504" spans="1:8" x14ac:dyDescent="0.55000000000000004">
      <c r="A504" s="143">
        <v>24.09</v>
      </c>
      <c r="B504" s="178" t="s">
        <v>602</v>
      </c>
      <c r="C504" s="131" t="s">
        <v>19</v>
      </c>
      <c r="D504" s="131">
        <v>1500</v>
      </c>
      <c r="E504" s="131"/>
      <c r="F504" s="131"/>
      <c r="G504" s="131"/>
      <c r="H504" s="131">
        <f t="shared" si="50"/>
        <v>1500</v>
      </c>
    </row>
    <row r="505" spans="1:8" x14ac:dyDescent="0.55000000000000004">
      <c r="A505" s="143">
        <v>24.1</v>
      </c>
      <c r="B505" s="178" t="s">
        <v>603</v>
      </c>
      <c r="C505" s="131" t="s">
        <v>19</v>
      </c>
      <c r="D505" s="131">
        <v>15</v>
      </c>
      <c r="E505" s="131"/>
      <c r="F505" s="131"/>
      <c r="G505" s="131"/>
      <c r="H505" s="131">
        <f t="shared" si="50"/>
        <v>15</v>
      </c>
    </row>
    <row r="506" spans="1:8" x14ac:dyDescent="0.55000000000000004">
      <c r="A506" s="143">
        <v>24.11</v>
      </c>
      <c r="B506" s="178" t="s">
        <v>604</v>
      </c>
      <c r="C506" s="131" t="s">
        <v>19</v>
      </c>
      <c r="D506" s="131">
        <v>12</v>
      </c>
      <c r="E506" s="131"/>
      <c r="F506" s="131"/>
      <c r="G506" s="131"/>
      <c r="H506" s="131">
        <f t="shared" si="50"/>
        <v>12</v>
      </c>
    </row>
    <row r="507" spans="1:8" ht="22.8" x14ac:dyDescent="0.55000000000000004">
      <c r="A507" s="143">
        <v>24.12</v>
      </c>
      <c r="B507" s="178" t="s">
        <v>605</v>
      </c>
      <c r="C507" s="131" t="s">
        <v>18</v>
      </c>
      <c r="D507" s="131">
        <v>2</v>
      </c>
      <c r="E507" s="131"/>
      <c r="F507" s="131"/>
      <c r="G507" s="131"/>
      <c r="H507" s="131">
        <f t="shared" si="50"/>
        <v>2</v>
      </c>
    </row>
    <row r="508" spans="1:8" ht="22.8" x14ac:dyDescent="0.55000000000000004">
      <c r="A508" s="143">
        <v>24.13</v>
      </c>
      <c r="B508" s="178" t="s">
        <v>606</v>
      </c>
      <c r="C508" s="131" t="s">
        <v>18</v>
      </c>
      <c r="D508" s="131">
        <v>1</v>
      </c>
      <c r="E508" s="131"/>
      <c r="F508" s="131"/>
      <c r="G508" s="131"/>
      <c r="H508" s="131">
        <f>D508</f>
        <v>1</v>
      </c>
    </row>
    <row r="509" spans="1:8" ht="22.8" x14ac:dyDescent="0.55000000000000004">
      <c r="A509" s="143">
        <v>24.14</v>
      </c>
      <c r="B509" s="178" t="s">
        <v>607</v>
      </c>
      <c r="C509" s="131" t="s">
        <v>18</v>
      </c>
      <c r="D509" s="131">
        <v>1</v>
      </c>
      <c r="E509" s="131"/>
      <c r="F509" s="131"/>
      <c r="G509" s="131"/>
      <c r="H509" s="131">
        <f t="shared" si="50"/>
        <v>1</v>
      </c>
    </row>
    <row r="510" spans="1:8" ht="22.8" x14ac:dyDescent="0.55000000000000004">
      <c r="A510" s="143">
        <v>24.15</v>
      </c>
      <c r="B510" s="178" t="s">
        <v>608</v>
      </c>
      <c r="C510" s="131" t="s">
        <v>19</v>
      </c>
      <c r="D510" s="131">
        <v>16</v>
      </c>
      <c r="E510" s="131"/>
      <c r="F510" s="131"/>
      <c r="G510" s="131"/>
      <c r="H510" s="131">
        <f t="shared" si="50"/>
        <v>16</v>
      </c>
    </row>
    <row r="511" spans="1:8" ht="22.8" x14ac:dyDescent="0.55000000000000004">
      <c r="A511" s="143">
        <v>24.16</v>
      </c>
      <c r="B511" s="178" t="s">
        <v>609</v>
      </c>
      <c r="C511" s="131" t="s">
        <v>19</v>
      </c>
      <c r="D511" s="131">
        <v>16</v>
      </c>
      <c r="E511" s="131"/>
      <c r="F511" s="131"/>
      <c r="G511" s="131"/>
      <c r="H511" s="131">
        <f t="shared" si="50"/>
        <v>16</v>
      </c>
    </row>
    <row r="512" spans="1:8" x14ac:dyDescent="0.55000000000000004">
      <c r="A512" s="143">
        <v>24.17</v>
      </c>
      <c r="B512" s="178" t="s">
        <v>610</v>
      </c>
      <c r="C512" s="131" t="s">
        <v>18</v>
      </c>
      <c r="D512" s="131">
        <v>130</v>
      </c>
      <c r="E512" s="131"/>
      <c r="F512" s="131"/>
      <c r="G512" s="131"/>
      <c r="H512" s="131">
        <f t="shared" si="50"/>
        <v>130</v>
      </c>
    </row>
    <row r="513" spans="1:8" x14ac:dyDescent="0.55000000000000004">
      <c r="A513" s="143">
        <v>24.18</v>
      </c>
      <c r="B513" s="178" t="s">
        <v>611</v>
      </c>
      <c r="C513" s="131" t="s">
        <v>18</v>
      </c>
      <c r="D513" s="131">
        <v>4</v>
      </c>
      <c r="E513" s="131"/>
      <c r="F513" s="131"/>
      <c r="G513" s="131"/>
      <c r="H513" s="131">
        <f t="shared" si="50"/>
        <v>4</v>
      </c>
    </row>
    <row r="514" spans="1:8" x14ac:dyDescent="0.55000000000000004">
      <c r="A514" s="143">
        <v>24.19</v>
      </c>
      <c r="B514" s="178" t="s">
        <v>612</v>
      </c>
      <c r="C514" s="131" t="s">
        <v>19</v>
      </c>
      <c r="D514" s="131">
        <v>50</v>
      </c>
      <c r="E514" s="131"/>
      <c r="F514" s="131"/>
      <c r="G514" s="131"/>
      <c r="H514" s="131">
        <f t="shared" si="50"/>
        <v>50</v>
      </c>
    </row>
    <row r="515" spans="1:8" x14ac:dyDescent="0.55000000000000004">
      <c r="A515" s="143">
        <v>24.2</v>
      </c>
      <c r="B515" s="178" t="s">
        <v>613</v>
      </c>
      <c r="C515" s="131" t="s">
        <v>19</v>
      </c>
      <c r="D515" s="131">
        <v>50</v>
      </c>
      <c r="E515" s="131"/>
      <c r="F515" s="131"/>
      <c r="G515" s="131"/>
      <c r="H515" s="131">
        <f t="shared" si="50"/>
        <v>50</v>
      </c>
    </row>
    <row r="516" spans="1:8" ht="18.75" customHeight="1" x14ac:dyDescent="0.55000000000000004">
      <c r="A516" s="354" t="s">
        <v>870</v>
      </c>
      <c r="B516" s="355"/>
      <c r="C516" s="355"/>
      <c r="D516" s="355"/>
      <c r="E516" s="355"/>
      <c r="F516" s="355"/>
      <c r="G516" s="355"/>
      <c r="H516" s="356"/>
    </row>
    <row r="517" spans="1:8" ht="18.75" customHeight="1" x14ac:dyDescent="0.55000000000000004">
      <c r="A517" s="164">
        <v>1</v>
      </c>
      <c r="B517" s="165" t="s">
        <v>8</v>
      </c>
      <c r="C517" s="166"/>
      <c r="D517" s="166"/>
      <c r="E517" s="166"/>
      <c r="F517" s="166"/>
      <c r="G517" s="166"/>
      <c r="H517" s="166"/>
    </row>
    <row r="518" spans="1:8" ht="21.75" customHeight="1" x14ac:dyDescent="0.55000000000000004">
      <c r="A518" s="143">
        <v>1.01</v>
      </c>
      <c r="B518" s="178" t="s">
        <v>8</v>
      </c>
      <c r="C518" s="131" t="s">
        <v>849</v>
      </c>
      <c r="D518" s="131">
        <v>1</v>
      </c>
      <c r="E518" s="131"/>
      <c r="F518" s="131"/>
      <c r="G518" s="131"/>
      <c r="H518" s="131">
        <f>D518</f>
        <v>1</v>
      </c>
    </row>
    <row r="519" spans="1:8" x14ac:dyDescent="0.55000000000000004">
      <c r="A519" s="135"/>
      <c r="B519" s="135" t="s">
        <v>352</v>
      </c>
      <c r="C519" s="135"/>
      <c r="D519" s="135"/>
      <c r="E519" s="135"/>
      <c r="F519" s="135"/>
      <c r="G519" s="135"/>
      <c r="H519" s="180">
        <f>SUM(H516:H518)</f>
        <v>1</v>
      </c>
    </row>
    <row r="520" spans="1:8" x14ac:dyDescent="0.55000000000000004">
      <c r="A520" s="149">
        <v>2</v>
      </c>
      <c r="B520" s="129" t="s">
        <v>354</v>
      </c>
      <c r="C520" s="137"/>
      <c r="D520" s="137"/>
      <c r="E520" s="137"/>
      <c r="F520" s="137"/>
      <c r="G520" s="137"/>
      <c r="H520" s="137"/>
    </row>
    <row r="521" spans="1:8" x14ac:dyDescent="0.55000000000000004">
      <c r="A521" s="131">
        <v>2.0099999999999998</v>
      </c>
      <c r="B521" s="138" t="s">
        <v>614</v>
      </c>
      <c r="C521" s="131" t="s">
        <v>356</v>
      </c>
      <c r="D521" s="143">
        <v>1</v>
      </c>
      <c r="E521" s="143">
        <v>24</v>
      </c>
      <c r="F521" s="143">
        <v>0.7</v>
      </c>
      <c r="G521" s="143">
        <v>0.56999999999999995</v>
      </c>
      <c r="H521" s="143">
        <f>E521*F521*G521</f>
        <v>9.575999999999997</v>
      </c>
    </row>
    <row r="522" spans="1:8" x14ac:dyDescent="0.55000000000000004">
      <c r="A522" s="131">
        <v>2.02</v>
      </c>
      <c r="B522" s="138" t="s">
        <v>615</v>
      </c>
      <c r="C522" s="131" t="s">
        <v>356</v>
      </c>
      <c r="D522" s="143">
        <v>1</v>
      </c>
      <c r="E522" s="143">
        <v>55</v>
      </c>
      <c r="F522" s="143">
        <v>0.8</v>
      </c>
      <c r="G522" s="143">
        <v>0.56999999999999995</v>
      </c>
      <c r="H522" s="143">
        <f>E522*F522*G522</f>
        <v>25.08</v>
      </c>
    </row>
    <row r="523" spans="1:8" x14ac:dyDescent="0.55000000000000004">
      <c r="A523" s="131">
        <v>2.0299999999999998</v>
      </c>
      <c r="B523" s="138" t="s">
        <v>616</v>
      </c>
      <c r="C523" s="131" t="s">
        <v>356</v>
      </c>
      <c r="D523" s="143">
        <v>1</v>
      </c>
      <c r="E523" s="143">
        <v>27</v>
      </c>
      <c r="F523" s="143">
        <v>0.7</v>
      </c>
      <c r="G523" s="143">
        <v>0.1</v>
      </c>
      <c r="H523" s="143">
        <f t="shared" ref="H523" si="51">E523*F523*G523</f>
        <v>1.89</v>
      </c>
    </row>
    <row r="524" spans="1:8" x14ac:dyDescent="0.55000000000000004">
      <c r="A524" s="135"/>
      <c r="B524" s="135" t="s">
        <v>352</v>
      </c>
      <c r="C524" s="135"/>
      <c r="D524" s="135"/>
      <c r="E524" s="135"/>
      <c r="F524" s="135"/>
      <c r="G524" s="135"/>
      <c r="H524" s="180">
        <f>SUM(H521:H523)</f>
        <v>36.545999999999992</v>
      </c>
    </row>
    <row r="525" spans="1:8" x14ac:dyDescent="0.55000000000000004">
      <c r="A525" s="149">
        <v>3</v>
      </c>
      <c r="B525" s="129" t="s">
        <v>617</v>
      </c>
      <c r="C525" s="137"/>
      <c r="D525" s="137"/>
      <c r="E525" s="137"/>
      <c r="F525" s="137"/>
      <c r="G525" s="137"/>
      <c r="H525" s="137"/>
    </row>
    <row r="526" spans="1:8" x14ac:dyDescent="0.55000000000000004">
      <c r="A526" s="131">
        <v>3.01</v>
      </c>
      <c r="B526" s="138" t="s">
        <v>618</v>
      </c>
      <c r="C526" s="131" t="s">
        <v>356</v>
      </c>
      <c r="D526" s="143">
        <v>1</v>
      </c>
      <c r="E526" s="143">
        <v>24</v>
      </c>
      <c r="F526" s="143">
        <v>0.7</v>
      </c>
      <c r="G526" s="143">
        <v>7.0000000000000007E-2</v>
      </c>
      <c r="H526" s="143">
        <f>E526*F526*G526</f>
        <v>1.1759999999999999</v>
      </c>
    </row>
    <row r="527" spans="1:8" x14ac:dyDescent="0.55000000000000004">
      <c r="A527" s="131">
        <v>3.02</v>
      </c>
      <c r="B527" s="138" t="s">
        <v>619</v>
      </c>
      <c r="C527" s="131" t="s">
        <v>356</v>
      </c>
      <c r="D527" s="143">
        <v>1</v>
      </c>
      <c r="E527" s="143">
        <v>55</v>
      </c>
      <c r="F527" s="143">
        <v>0.8</v>
      </c>
      <c r="G527" s="143">
        <v>7.0000000000000007E-2</v>
      </c>
      <c r="H527" s="143">
        <f t="shared" ref="H527" si="52">E527*F527*G527</f>
        <v>3.08</v>
      </c>
    </row>
    <row r="528" spans="1:8" x14ac:dyDescent="0.55000000000000004">
      <c r="A528" s="145"/>
      <c r="B528" s="145" t="s">
        <v>352</v>
      </c>
      <c r="C528" s="145"/>
      <c r="D528" s="145"/>
      <c r="E528" s="145"/>
      <c r="F528" s="145"/>
      <c r="G528" s="145"/>
      <c r="H528" s="180">
        <f>SUM(H526:H527)</f>
        <v>4.2560000000000002</v>
      </c>
    </row>
    <row r="529" spans="1:8" x14ac:dyDescent="0.55000000000000004">
      <c r="A529" s="149">
        <v>4</v>
      </c>
      <c r="B529" s="343" t="s">
        <v>620</v>
      </c>
      <c r="C529" s="344"/>
      <c r="D529" s="345"/>
      <c r="E529" s="137"/>
      <c r="F529" s="137"/>
      <c r="G529" s="137"/>
      <c r="H529" s="137"/>
    </row>
    <row r="530" spans="1:8" x14ac:dyDescent="0.55000000000000004">
      <c r="A530" s="131">
        <v>4.01</v>
      </c>
      <c r="B530" s="138" t="s">
        <v>621</v>
      </c>
      <c r="C530" s="131" t="s">
        <v>356</v>
      </c>
      <c r="D530" s="143">
        <v>1</v>
      </c>
      <c r="E530" s="143">
        <v>9</v>
      </c>
      <c r="F530" s="143">
        <v>0.5</v>
      </c>
      <c r="G530" s="143">
        <v>0.5</v>
      </c>
      <c r="H530" s="143">
        <f>E530*F530*G530</f>
        <v>2.25</v>
      </c>
    </row>
    <row r="531" spans="1:8" x14ac:dyDescent="0.55000000000000004">
      <c r="A531" s="131">
        <v>4.0199999999999996</v>
      </c>
      <c r="B531" s="138" t="s">
        <v>622</v>
      </c>
      <c r="C531" s="131" t="s">
        <v>356</v>
      </c>
      <c r="D531" s="143">
        <v>1</v>
      </c>
      <c r="E531" s="143">
        <v>55</v>
      </c>
      <c r="F531" s="143">
        <v>0.6</v>
      </c>
      <c r="G531" s="143">
        <v>0.5</v>
      </c>
      <c r="H531" s="143">
        <f t="shared" ref="H531" si="53">E531*F531*G531</f>
        <v>16.5</v>
      </c>
    </row>
    <row r="532" spans="1:8" x14ac:dyDescent="0.55000000000000004">
      <c r="A532" s="131">
        <v>4.03</v>
      </c>
      <c r="B532" s="138" t="s">
        <v>623</v>
      </c>
      <c r="C532" s="131" t="s">
        <v>356</v>
      </c>
      <c r="D532" s="143">
        <v>1</v>
      </c>
      <c r="E532" s="143">
        <v>15</v>
      </c>
      <c r="F532" s="143">
        <v>0.5</v>
      </c>
      <c r="G532" s="143">
        <v>0.5</v>
      </c>
      <c r="H532" s="143">
        <f t="shared" ref="H532" si="54">E532*F532*G532</f>
        <v>3.75</v>
      </c>
    </row>
    <row r="533" spans="1:8" x14ac:dyDescent="0.55000000000000004">
      <c r="A533" s="135"/>
      <c r="B533" s="145" t="s">
        <v>352</v>
      </c>
      <c r="C533" s="144"/>
      <c r="D533" s="148"/>
      <c r="E533" s="148"/>
      <c r="F533" s="148"/>
      <c r="G533" s="148"/>
      <c r="H533" s="180">
        <f>SUM(H530:H532)</f>
        <v>22.5</v>
      </c>
    </row>
    <row r="534" spans="1:8" x14ac:dyDescent="0.55000000000000004">
      <c r="A534" s="149">
        <v>5</v>
      </c>
      <c r="B534" s="343" t="s">
        <v>620</v>
      </c>
      <c r="C534" s="344"/>
      <c r="D534" s="345"/>
      <c r="E534" s="137"/>
      <c r="F534" s="137"/>
      <c r="G534" s="137"/>
      <c r="H534" s="137"/>
    </row>
    <row r="535" spans="1:8" x14ac:dyDescent="0.55000000000000004">
      <c r="A535" s="131">
        <v>5.01</v>
      </c>
      <c r="B535" s="190" t="s">
        <v>871</v>
      </c>
      <c r="C535" s="131" t="s">
        <v>356</v>
      </c>
      <c r="D535" s="143">
        <v>1</v>
      </c>
      <c r="E535" s="143">
        <v>9</v>
      </c>
      <c r="F535" s="143">
        <v>0.5</v>
      </c>
      <c r="G535" s="143">
        <v>0.3</v>
      </c>
      <c r="H535" s="143">
        <f>E535*F535*G535</f>
        <v>1.3499999999999999</v>
      </c>
    </row>
    <row r="536" spans="1:8" x14ac:dyDescent="0.55000000000000004">
      <c r="A536" s="131">
        <v>5.0199999999999996</v>
      </c>
      <c r="B536" s="190" t="s">
        <v>872</v>
      </c>
      <c r="C536" s="131" t="s">
        <v>356</v>
      </c>
      <c r="D536" s="143">
        <v>1</v>
      </c>
      <c r="E536" s="143">
        <v>55</v>
      </c>
      <c r="F536" s="143">
        <v>0.6</v>
      </c>
      <c r="G536" s="143">
        <v>0.3</v>
      </c>
      <c r="H536" s="143">
        <f t="shared" ref="H536:H537" si="55">E536*F536*G536</f>
        <v>9.9</v>
      </c>
    </row>
    <row r="537" spans="1:8" x14ac:dyDescent="0.55000000000000004">
      <c r="A537" s="131">
        <v>5.03</v>
      </c>
      <c r="B537" s="190" t="s">
        <v>873</v>
      </c>
      <c r="C537" s="131" t="s">
        <v>356</v>
      </c>
      <c r="D537" s="143">
        <v>1</v>
      </c>
      <c r="E537" s="143">
        <v>15</v>
      </c>
      <c r="F537" s="143">
        <v>0.5</v>
      </c>
      <c r="G537" s="143">
        <v>0.55000000000000004</v>
      </c>
      <c r="H537" s="143">
        <f t="shared" si="55"/>
        <v>4.125</v>
      </c>
    </row>
    <row r="538" spans="1:8" x14ac:dyDescent="0.55000000000000004">
      <c r="A538" s="135"/>
      <c r="B538" s="145" t="s">
        <v>352</v>
      </c>
      <c r="C538" s="144"/>
      <c r="D538" s="148"/>
      <c r="E538" s="148"/>
      <c r="F538" s="148"/>
      <c r="G538" s="148"/>
      <c r="H538" s="180">
        <f>SUM(H535:H537)</f>
        <v>15.375</v>
      </c>
    </row>
    <row r="539" spans="1:8" x14ac:dyDescent="0.55000000000000004">
      <c r="A539" s="149">
        <v>6</v>
      </c>
      <c r="B539" s="129" t="s">
        <v>624</v>
      </c>
      <c r="C539" s="137"/>
      <c r="D539" s="150"/>
      <c r="E539" s="150"/>
      <c r="F539" s="150"/>
      <c r="G539" s="150"/>
      <c r="H539" s="150"/>
    </row>
    <row r="540" spans="1:8" x14ac:dyDescent="0.55000000000000004">
      <c r="A540" s="143">
        <v>5.01</v>
      </c>
      <c r="B540" s="138" t="s">
        <v>625</v>
      </c>
      <c r="C540" s="131" t="s">
        <v>353</v>
      </c>
      <c r="D540" s="143">
        <v>1</v>
      </c>
      <c r="E540" s="143">
        <v>39</v>
      </c>
      <c r="F540" s="143">
        <v>1</v>
      </c>
      <c r="G540" s="143">
        <v>0.3</v>
      </c>
      <c r="H540" s="143">
        <f>D540*E540*F540*G540</f>
        <v>11.7</v>
      </c>
    </row>
    <row r="541" spans="1:8" x14ac:dyDescent="0.55000000000000004">
      <c r="A541" s="143">
        <v>5.0199999999999996</v>
      </c>
      <c r="B541" s="138" t="s">
        <v>626</v>
      </c>
      <c r="C541" s="131" t="s">
        <v>353</v>
      </c>
      <c r="D541" s="143">
        <v>1</v>
      </c>
      <c r="E541" s="143">
        <f>E537</f>
        <v>15</v>
      </c>
      <c r="F541" s="143">
        <v>1</v>
      </c>
      <c r="G541" s="143">
        <v>0.55000000000000004</v>
      </c>
      <c r="H541" s="143">
        <f>D541*E541*F541*G541</f>
        <v>8.25</v>
      </c>
    </row>
    <row r="542" spans="1:8" x14ac:dyDescent="0.55000000000000004">
      <c r="A542" s="151"/>
      <c r="B542" s="152" t="s">
        <v>352</v>
      </c>
      <c r="C542" s="153"/>
      <c r="D542" s="151"/>
      <c r="E542" s="151"/>
      <c r="F542" s="151"/>
      <c r="G542" s="151"/>
      <c r="H542" s="181">
        <f>SUM(H540:H541)</f>
        <v>19.95</v>
      </c>
    </row>
    <row r="543" spans="1:8" x14ac:dyDescent="0.55000000000000004">
      <c r="A543" s="149">
        <v>7</v>
      </c>
      <c r="B543" s="129" t="s">
        <v>627</v>
      </c>
      <c r="C543" s="137"/>
      <c r="D543" s="150"/>
      <c r="E543" s="150"/>
      <c r="F543" s="150"/>
      <c r="G543" s="150"/>
      <c r="H543" s="150"/>
    </row>
    <row r="544" spans="1:8" x14ac:dyDescent="0.55000000000000004">
      <c r="A544" s="143">
        <v>6.01</v>
      </c>
      <c r="B544" s="349" t="s">
        <v>628</v>
      </c>
      <c r="C544" s="131" t="s">
        <v>356</v>
      </c>
      <c r="D544" s="143">
        <v>1</v>
      </c>
      <c r="E544" s="143">
        <v>15</v>
      </c>
      <c r="F544" s="143">
        <v>0.35</v>
      </c>
      <c r="G544" s="143">
        <v>2.33</v>
      </c>
      <c r="H544" s="143">
        <f>D544*E544*F544*G544</f>
        <v>12.2325</v>
      </c>
    </row>
    <row r="545" spans="1:8" x14ac:dyDescent="0.55000000000000004">
      <c r="A545" s="143">
        <v>6.02</v>
      </c>
      <c r="B545" s="350"/>
      <c r="C545" s="131" t="s">
        <v>356</v>
      </c>
      <c r="D545" s="143">
        <v>1</v>
      </c>
      <c r="E545" s="143">
        <v>15</v>
      </c>
      <c r="F545" s="143">
        <v>0.35</v>
      </c>
      <c r="G545" s="143">
        <v>2.81</v>
      </c>
      <c r="H545" s="143">
        <f>D545*E545*F545*G545</f>
        <v>14.7525</v>
      </c>
    </row>
    <row r="546" spans="1:8" x14ac:dyDescent="0.55000000000000004">
      <c r="A546" s="143">
        <v>6.03</v>
      </c>
      <c r="B546" s="138" t="s">
        <v>629</v>
      </c>
      <c r="C546" s="131" t="s">
        <v>356</v>
      </c>
      <c r="D546" s="143">
        <v>2</v>
      </c>
      <c r="E546" s="143">
        <v>3.5</v>
      </c>
      <c r="F546" s="143">
        <v>0.35</v>
      </c>
      <c r="G546" s="143">
        <v>2.57</v>
      </c>
      <c r="H546" s="143">
        <f t="shared" ref="H546:H554" si="56">D546*E546*F546*G546</f>
        <v>6.2964999999999991</v>
      </c>
    </row>
    <row r="547" spans="1:8" x14ac:dyDescent="0.55000000000000004">
      <c r="A547" s="143">
        <v>6.04</v>
      </c>
      <c r="B547" s="138" t="s">
        <v>630</v>
      </c>
      <c r="C547" s="131" t="s">
        <v>356</v>
      </c>
      <c r="D547" s="143">
        <v>1</v>
      </c>
      <c r="E547" s="143">
        <v>13.65</v>
      </c>
      <c r="F547" s="143">
        <v>0.25</v>
      </c>
      <c r="G547" s="143">
        <v>2.57</v>
      </c>
      <c r="H547" s="143">
        <f t="shared" si="56"/>
        <v>8.7701250000000002</v>
      </c>
    </row>
    <row r="548" spans="1:8" x14ac:dyDescent="0.55000000000000004">
      <c r="A548" s="143">
        <v>6.05</v>
      </c>
      <c r="B548" s="138" t="s">
        <v>631</v>
      </c>
      <c r="C548" s="131" t="s">
        <v>356</v>
      </c>
      <c r="D548" s="143">
        <v>9</v>
      </c>
      <c r="E548" s="143">
        <v>1.6</v>
      </c>
      <c r="F548" s="143">
        <v>0.25</v>
      </c>
      <c r="G548" s="143">
        <v>2.4500000000000002</v>
      </c>
      <c r="H548" s="143">
        <f t="shared" si="56"/>
        <v>8.82</v>
      </c>
    </row>
    <row r="549" spans="1:8" x14ac:dyDescent="0.55000000000000004">
      <c r="A549" s="143">
        <v>6.06</v>
      </c>
      <c r="B549" s="138" t="s">
        <v>632</v>
      </c>
      <c r="C549" s="131" t="s">
        <v>356</v>
      </c>
      <c r="D549" s="143">
        <v>1</v>
      </c>
      <c r="E549" s="143">
        <v>0.8</v>
      </c>
      <c r="F549" s="143">
        <v>0.1</v>
      </c>
      <c r="G549" s="143">
        <v>2.57</v>
      </c>
      <c r="H549" s="143">
        <f t="shared" si="56"/>
        <v>0.20560000000000003</v>
      </c>
    </row>
    <row r="550" spans="1:8" x14ac:dyDescent="0.55000000000000004">
      <c r="A550" s="143">
        <v>6.07</v>
      </c>
      <c r="B550" s="138" t="s">
        <v>633</v>
      </c>
      <c r="C550" s="131" t="s">
        <v>356</v>
      </c>
      <c r="D550" s="143">
        <v>-12</v>
      </c>
      <c r="E550" s="143">
        <v>0.6</v>
      </c>
      <c r="F550" s="143">
        <v>0.35</v>
      </c>
      <c r="G550" s="143">
        <v>0.5</v>
      </c>
      <c r="H550" s="143">
        <f t="shared" si="56"/>
        <v>-1.2599999999999998</v>
      </c>
    </row>
    <row r="551" spans="1:8" x14ac:dyDescent="0.55000000000000004">
      <c r="A551" s="143">
        <v>6.08</v>
      </c>
      <c r="B551" s="138" t="s">
        <v>634</v>
      </c>
      <c r="C551" s="131" t="s">
        <v>356</v>
      </c>
      <c r="D551" s="143">
        <v>-4</v>
      </c>
      <c r="E551" s="143">
        <v>1.2</v>
      </c>
      <c r="F551" s="143">
        <v>0.35</v>
      </c>
      <c r="G551" s="143">
        <v>0.8</v>
      </c>
      <c r="H551" s="143">
        <f t="shared" si="56"/>
        <v>-1.3440000000000001</v>
      </c>
    </row>
    <row r="552" spans="1:8" x14ac:dyDescent="0.55000000000000004">
      <c r="A552" s="143">
        <v>6.09</v>
      </c>
      <c r="B552" s="138" t="s">
        <v>635</v>
      </c>
      <c r="C552" s="131" t="s">
        <v>356</v>
      </c>
      <c r="D552" s="143">
        <v>-1</v>
      </c>
      <c r="E552" s="143">
        <v>1.1000000000000001</v>
      </c>
      <c r="F552" s="143">
        <v>0.25</v>
      </c>
      <c r="G552" s="143">
        <v>2.5499999999999998</v>
      </c>
      <c r="H552" s="143">
        <f t="shared" si="56"/>
        <v>-0.70125000000000004</v>
      </c>
    </row>
    <row r="553" spans="1:8" x14ac:dyDescent="0.55000000000000004">
      <c r="A553" s="143">
        <v>6.1</v>
      </c>
      <c r="B553" s="138" t="s">
        <v>636</v>
      </c>
      <c r="C553" s="131" t="s">
        <v>356</v>
      </c>
      <c r="D553" s="143">
        <v>-9</v>
      </c>
      <c r="E553" s="143">
        <v>0.8</v>
      </c>
      <c r="F553" s="143">
        <v>0.25</v>
      </c>
      <c r="G553" s="143">
        <v>2.5499999999999998</v>
      </c>
      <c r="H553" s="143">
        <f t="shared" si="56"/>
        <v>-4.59</v>
      </c>
    </row>
    <row r="554" spans="1:8" x14ac:dyDescent="0.55000000000000004">
      <c r="A554" s="143">
        <v>6.11</v>
      </c>
      <c r="B554" s="138" t="s">
        <v>637</v>
      </c>
      <c r="C554" s="131" t="s">
        <v>356</v>
      </c>
      <c r="D554" s="143">
        <v>-2</v>
      </c>
      <c r="E554" s="143">
        <v>1.25</v>
      </c>
      <c r="F554" s="143">
        <v>0.35</v>
      </c>
      <c r="G554" s="143">
        <v>2.5499999999999998</v>
      </c>
      <c r="H554" s="143">
        <f t="shared" si="56"/>
        <v>-2.2312499999999997</v>
      </c>
    </row>
    <row r="555" spans="1:8" x14ac:dyDescent="0.55000000000000004">
      <c r="A555" s="154"/>
      <c r="B555" s="155" t="s">
        <v>352</v>
      </c>
      <c r="C555" s="156"/>
      <c r="D555" s="154"/>
      <c r="E555" s="154"/>
      <c r="F555" s="154"/>
      <c r="G555" s="154"/>
      <c r="H555" s="182">
        <f>SUM(H544:H554)</f>
        <v>40.950724999999991</v>
      </c>
    </row>
    <row r="556" spans="1:8" x14ac:dyDescent="0.55000000000000004">
      <c r="A556" s="149">
        <v>8</v>
      </c>
      <c r="B556" s="129" t="s">
        <v>638</v>
      </c>
      <c r="C556" s="137"/>
      <c r="D556" s="150"/>
      <c r="E556" s="150"/>
      <c r="F556" s="150"/>
      <c r="G556" s="150"/>
      <c r="H556" s="150"/>
    </row>
    <row r="557" spans="1:8" x14ac:dyDescent="0.55000000000000004">
      <c r="A557" s="143">
        <v>7.01</v>
      </c>
      <c r="B557" s="142" t="s">
        <v>639</v>
      </c>
      <c r="C557" s="131" t="s">
        <v>356</v>
      </c>
      <c r="D557" s="143">
        <v>1</v>
      </c>
      <c r="E557" s="143">
        <v>1.18</v>
      </c>
      <c r="F557" s="143">
        <v>1.1200000000000001</v>
      </c>
      <c r="G557" s="143">
        <v>0.3</v>
      </c>
      <c r="H557" s="143">
        <f>D557*E557*F557*G557</f>
        <v>0.39648</v>
      </c>
    </row>
    <row r="558" spans="1:8" x14ac:dyDescent="0.55000000000000004">
      <c r="A558" s="143">
        <v>7.02</v>
      </c>
      <c r="B558" s="142" t="s">
        <v>640</v>
      </c>
      <c r="C558" s="131" t="s">
        <v>356</v>
      </c>
      <c r="D558" s="143">
        <v>9</v>
      </c>
      <c r="E558" s="143">
        <v>1.18</v>
      </c>
      <c r="F558" s="143">
        <v>0.85</v>
      </c>
      <c r="G558" s="143">
        <v>0.3</v>
      </c>
      <c r="H558" s="143">
        <f t="shared" ref="H558:H563" si="57">D558*E558*F558*G558</f>
        <v>2.7080999999999995</v>
      </c>
    </row>
    <row r="559" spans="1:8" x14ac:dyDescent="0.55000000000000004">
      <c r="A559" s="143">
        <v>7.03</v>
      </c>
      <c r="B559" s="142" t="s">
        <v>641</v>
      </c>
      <c r="C559" s="131" t="s">
        <v>356</v>
      </c>
      <c r="D559" s="143">
        <v>1</v>
      </c>
      <c r="E559" s="143">
        <v>14.15</v>
      </c>
      <c r="F559" s="143">
        <v>1</v>
      </c>
      <c r="G559" s="143">
        <v>0.3</v>
      </c>
      <c r="H559" s="143">
        <f t="shared" si="57"/>
        <v>4.2450000000000001</v>
      </c>
    </row>
    <row r="560" spans="1:8" x14ac:dyDescent="0.55000000000000004">
      <c r="A560" s="143">
        <v>7.04</v>
      </c>
      <c r="B560" s="142" t="s">
        <v>642</v>
      </c>
      <c r="C560" s="131" t="s">
        <v>356</v>
      </c>
      <c r="D560" s="143">
        <v>1</v>
      </c>
      <c r="E560" s="143">
        <v>11.91</v>
      </c>
      <c r="F560" s="143">
        <v>1.1000000000000001</v>
      </c>
      <c r="G560" s="143">
        <v>0.3</v>
      </c>
      <c r="H560" s="143">
        <f t="shared" si="57"/>
        <v>3.9302999999999999</v>
      </c>
    </row>
    <row r="561" spans="1:8" x14ac:dyDescent="0.55000000000000004">
      <c r="A561" s="143">
        <v>7.05</v>
      </c>
      <c r="B561" s="142" t="s">
        <v>643</v>
      </c>
      <c r="C561" s="131" t="s">
        <v>356</v>
      </c>
      <c r="D561" s="143">
        <v>1</v>
      </c>
      <c r="E561" s="143">
        <v>2.54</v>
      </c>
      <c r="F561" s="143">
        <v>1.1000000000000001</v>
      </c>
      <c r="G561" s="143">
        <v>0.3</v>
      </c>
      <c r="H561" s="143">
        <f t="shared" si="57"/>
        <v>0.83820000000000017</v>
      </c>
    </row>
    <row r="562" spans="1:8" x14ac:dyDescent="0.55000000000000004">
      <c r="A562" s="143">
        <v>7.06</v>
      </c>
      <c r="B562" s="142" t="s">
        <v>644</v>
      </c>
      <c r="C562" s="131" t="s">
        <v>356</v>
      </c>
      <c r="D562" s="143">
        <v>1</v>
      </c>
      <c r="E562" s="143">
        <v>9.36</v>
      </c>
      <c r="F562" s="143">
        <v>1.1000000000000001</v>
      </c>
      <c r="G562" s="143">
        <v>0.17</v>
      </c>
      <c r="H562" s="143">
        <f t="shared" si="57"/>
        <v>1.7503200000000001</v>
      </c>
    </row>
    <row r="563" spans="1:8" x14ac:dyDescent="0.55000000000000004">
      <c r="A563" s="143">
        <v>7.07</v>
      </c>
      <c r="B563" s="142" t="s">
        <v>645</v>
      </c>
      <c r="C563" s="131" t="s">
        <v>356</v>
      </c>
      <c r="D563" s="143">
        <v>1</v>
      </c>
      <c r="E563" s="143">
        <v>2.54</v>
      </c>
      <c r="F563" s="143">
        <v>1.1000000000000001</v>
      </c>
      <c r="G563" s="143">
        <v>0.35</v>
      </c>
      <c r="H563" s="143">
        <f t="shared" si="57"/>
        <v>0.9779000000000001</v>
      </c>
    </row>
    <row r="564" spans="1:8" x14ac:dyDescent="0.55000000000000004">
      <c r="A564" s="154"/>
      <c r="B564" s="155" t="s">
        <v>352</v>
      </c>
      <c r="C564" s="156"/>
      <c r="D564" s="154"/>
      <c r="E564" s="154"/>
      <c r="F564" s="154"/>
      <c r="G564" s="154"/>
      <c r="H564" s="182">
        <f>SUM(H557:H563)</f>
        <v>14.846299999999999</v>
      </c>
    </row>
    <row r="565" spans="1:8" x14ac:dyDescent="0.55000000000000004">
      <c r="A565" s="149">
        <v>9</v>
      </c>
      <c r="B565" s="129" t="s">
        <v>646</v>
      </c>
      <c r="C565" s="137"/>
      <c r="D565" s="150"/>
      <c r="E565" s="150"/>
      <c r="F565" s="150"/>
      <c r="G565" s="150"/>
      <c r="H565" s="150"/>
    </row>
    <row r="566" spans="1:8" x14ac:dyDescent="0.55000000000000004">
      <c r="A566" s="143">
        <v>8.01</v>
      </c>
      <c r="B566" s="142" t="s">
        <v>647</v>
      </c>
      <c r="C566" s="131" t="s">
        <v>356</v>
      </c>
      <c r="D566" s="143">
        <v>1</v>
      </c>
      <c r="E566" s="143">
        <v>1.6</v>
      </c>
      <c r="F566" s="143">
        <v>1.5</v>
      </c>
      <c r="G566" s="143">
        <v>0.2</v>
      </c>
      <c r="H566" s="143">
        <f>D566*E566*F566*G566</f>
        <v>0.48000000000000009</v>
      </c>
    </row>
    <row r="567" spans="1:8" x14ac:dyDescent="0.55000000000000004">
      <c r="A567" s="143">
        <v>8.02</v>
      </c>
      <c r="B567" s="142" t="s">
        <v>648</v>
      </c>
      <c r="C567" s="131" t="s">
        <v>356</v>
      </c>
      <c r="D567" s="143">
        <v>9</v>
      </c>
      <c r="E567" s="143">
        <v>1.6</v>
      </c>
      <c r="F567" s="143">
        <v>1.1000000000000001</v>
      </c>
      <c r="G567" s="143">
        <v>0.2</v>
      </c>
      <c r="H567" s="143">
        <f t="shared" ref="H567:H574" si="58">D567*E567*F567*G567</f>
        <v>3.1680000000000006</v>
      </c>
    </row>
    <row r="568" spans="1:8" x14ac:dyDescent="0.55000000000000004">
      <c r="A568" s="143">
        <v>8.0299999999999994</v>
      </c>
      <c r="B568" s="142" t="s">
        <v>649</v>
      </c>
      <c r="C568" s="131" t="s">
        <v>356</v>
      </c>
      <c r="D568" s="143">
        <v>1</v>
      </c>
      <c r="E568" s="143">
        <v>14.65</v>
      </c>
      <c r="F568" s="143">
        <v>1.3</v>
      </c>
      <c r="G568" s="143">
        <v>0.2</v>
      </c>
      <c r="H568" s="143">
        <f t="shared" si="58"/>
        <v>3.8090000000000006</v>
      </c>
    </row>
    <row r="569" spans="1:8" x14ac:dyDescent="0.55000000000000004">
      <c r="A569" s="143">
        <v>8.0399999999999991</v>
      </c>
      <c r="B569" s="142" t="s">
        <v>650</v>
      </c>
      <c r="C569" s="131" t="s">
        <v>356</v>
      </c>
      <c r="D569" s="143">
        <v>1</v>
      </c>
      <c r="E569" s="143">
        <v>11.91</v>
      </c>
      <c r="F569" s="143">
        <v>1.1000000000000001</v>
      </c>
      <c r="G569" s="143">
        <v>0.2</v>
      </c>
      <c r="H569" s="143">
        <f t="shared" si="58"/>
        <v>2.6202000000000005</v>
      </c>
    </row>
    <row r="570" spans="1:8" x14ac:dyDescent="0.55000000000000004">
      <c r="A570" s="143">
        <v>8.0500000000000007</v>
      </c>
      <c r="B570" s="142" t="s">
        <v>651</v>
      </c>
      <c r="C570" s="131" t="s">
        <v>356</v>
      </c>
      <c r="D570" s="143">
        <v>1</v>
      </c>
      <c r="E570" s="143">
        <v>2.54</v>
      </c>
      <c r="F570" s="143">
        <v>1.1000000000000001</v>
      </c>
      <c r="G570" s="143">
        <v>0.2</v>
      </c>
      <c r="H570" s="143">
        <f t="shared" si="58"/>
        <v>0.55880000000000007</v>
      </c>
    </row>
    <row r="571" spans="1:8" x14ac:dyDescent="0.55000000000000004">
      <c r="A571" s="143">
        <v>8.06</v>
      </c>
      <c r="B571" s="142" t="s">
        <v>652</v>
      </c>
      <c r="C571" s="131" t="s">
        <v>356</v>
      </c>
      <c r="D571" s="143">
        <v>1</v>
      </c>
      <c r="E571" s="143">
        <v>9.36</v>
      </c>
      <c r="F571" s="143">
        <v>1.1000000000000001</v>
      </c>
      <c r="G571" s="143">
        <v>0.2</v>
      </c>
      <c r="H571" s="143">
        <f t="shared" si="58"/>
        <v>2.0592000000000001</v>
      </c>
    </row>
    <row r="572" spans="1:8" x14ac:dyDescent="0.55000000000000004">
      <c r="A572" s="143">
        <v>8.07</v>
      </c>
      <c r="B572" s="142" t="s">
        <v>653</v>
      </c>
      <c r="C572" s="131" t="s">
        <v>356</v>
      </c>
      <c r="D572" s="143">
        <v>1</v>
      </c>
      <c r="E572" s="143">
        <v>2.54</v>
      </c>
      <c r="F572" s="143">
        <v>1.1000000000000001</v>
      </c>
      <c r="G572" s="143">
        <v>0.2</v>
      </c>
      <c r="H572" s="143">
        <f t="shared" si="58"/>
        <v>0.55880000000000007</v>
      </c>
    </row>
    <row r="573" spans="1:8" x14ac:dyDescent="0.55000000000000004">
      <c r="A573" s="143">
        <v>8.08</v>
      </c>
      <c r="B573" s="138" t="s">
        <v>654</v>
      </c>
      <c r="C573" s="131" t="s">
        <v>356</v>
      </c>
      <c r="D573" s="143">
        <v>1</v>
      </c>
      <c r="E573" s="143">
        <v>28</v>
      </c>
      <c r="F573" s="143">
        <v>0.7</v>
      </c>
      <c r="G573" s="143">
        <v>0.1</v>
      </c>
      <c r="H573" s="143">
        <f t="shared" si="58"/>
        <v>1.96</v>
      </c>
    </row>
    <row r="574" spans="1:8" x14ac:dyDescent="0.55000000000000004">
      <c r="A574" s="143">
        <v>8.09</v>
      </c>
      <c r="B574" s="138" t="s">
        <v>655</v>
      </c>
      <c r="C574" s="131" t="s">
        <v>356</v>
      </c>
      <c r="D574" s="143">
        <v>1</v>
      </c>
      <c r="E574" s="143">
        <v>2.5499999999999998</v>
      </c>
      <c r="F574" s="143">
        <v>1.6</v>
      </c>
      <c r="G574" s="143">
        <v>0.1</v>
      </c>
      <c r="H574" s="143">
        <f t="shared" si="58"/>
        <v>0.40800000000000003</v>
      </c>
    </row>
    <row r="575" spans="1:8" x14ac:dyDescent="0.55000000000000004">
      <c r="A575" s="154"/>
      <c r="B575" s="155" t="s">
        <v>352</v>
      </c>
      <c r="C575" s="156"/>
      <c r="D575" s="154"/>
      <c r="E575" s="154"/>
      <c r="F575" s="154"/>
      <c r="G575" s="154"/>
      <c r="H575" s="182">
        <f>SUM(H566:H574)</f>
        <v>15.622000000000002</v>
      </c>
    </row>
    <row r="576" spans="1:8" x14ac:dyDescent="0.55000000000000004">
      <c r="A576" s="149">
        <v>10</v>
      </c>
      <c r="B576" s="129" t="s">
        <v>656</v>
      </c>
      <c r="C576" s="137"/>
      <c r="D576" s="137"/>
      <c r="E576" s="137"/>
      <c r="F576" s="137"/>
      <c r="G576" s="137"/>
      <c r="H576" s="137"/>
    </row>
    <row r="577" spans="1:8" x14ac:dyDescent="0.55000000000000004">
      <c r="A577" s="131">
        <v>9.01</v>
      </c>
      <c r="B577" s="142" t="s">
        <v>657</v>
      </c>
      <c r="C577" s="131" t="s">
        <v>356</v>
      </c>
      <c r="D577" s="143">
        <v>1</v>
      </c>
      <c r="E577" s="143">
        <v>1.6</v>
      </c>
      <c r="F577" s="143">
        <v>1.5</v>
      </c>
      <c r="G577" s="143">
        <v>0.05</v>
      </c>
      <c r="H577" s="143">
        <f>D577*E577*F577*G577</f>
        <v>0.12000000000000002</v>
      </c>
    </row>
    <row r="578" spans="1:8" x14ac:dyDescent="0.55000000000000004">
      <c r="A578" s="131">
        <v>9.02</v>
      </c>
      <c r="B578" s="142" t="s">
        <v>658</v>
      </c>
      <c r="C578" s="131" t="s">
        <v>356</v>
      </c>
      <c r="D578" s="143">
        <v>9</v>
      </c>
      <c r="E578" s="143">
        <v>1.6</v>
      </c>
      <c r="F578" s="143">
        <v>1.1000000000000001</v>
      </c>
      <c r="G578" s="143">
        <v>0.05</v>
      </c>
      <c r="H578" s="143">
        <f t="shared" ref="H578:H587" si="59">D578*E578*F578*G578</f>
        <v>0.79200000000000015</v>
      </c>
    </row>
    <row r="579" spans="1:8" x14ac:dyDescent="0.55000000000000004">
      <c r="A579" s="131">
        <v>9.0299999999999994</v>
      </c>
      <c r="B579" s="142" t="s">
        <v>659</v>
      </c>
      <c r="C579" s="131" t="s">
        <v>356</v>
      </c>
      <c r="D579" s="143">
        <v>1</v>
      </c>
      <c r="E579" s="143">
        <v>14.65</v>
      </c>
      <c r="F579" s="143">
        <v>1.3</v>
      </c>
      <c r="G579" s="143">
        <v>0.05</v>
      </c>
      <c r="H579" s="143">
        <f t="shared" si="59"/>
        <v>0.95225000000000015</v>
      </c>
    </row>
    <row r="580" spans="1:8" x14ac:dyDescent="0.55000000000000004">
      <c r="A580" s="131">
        <v>9.0399999999999991</v>
      </c>
      <c r="B580" s="142" t="s">
        <v>660</v>
      </c>
      <c r="C580" s="131" t="s">
        <v>356</v>
      </c>
      <c r="D580" s="143">
        <v>2</v>
      </c>
      <c r="E580" s="143">
        <v>1.3</v>
      </c>
      <c r="F580" s="143">
        <v>0.3</v>
      </c>
      <c r="G580" s="143">
        <v>0.3</v>
      </c>
      <c r="H580" s="143">
        <f t="shared" si="59"/>
        <v>0.23399999999999999</v>
      </c>
    </row>
    <row r="581" spans="1:8" x14ac:dyDescent="0.55000000000000004">
      <c r="A581" s="131">
        <v>9.0500000000000007</v>
      </c>
      <c r="B581" s="138" t="s">
        <v>633</v>
      </c>
      <c r="C581" s="131" t="s">
        <v>356</v>
      </c>
      <c r="D581" s="143">
        <v>12</v>
      </c>
      <c r="E581" s="143">
        <v>0.6</v>
      </c>
      <c r="F581" s="143">
        <v>0.4</v>
      </c>
      <c r="G581" s="143">
        <v>0.05</v>
      </c>
      <c r="H581" s="143">
        <f t="shared" si="59"/>
        <v>0.14399999999999999</v>
      </c>
    </row>
    <row r="582" spans="1:8" x14ac:dyDescent="0.55000000000000004">
      <c r="A582" s="131">
        <v>9.06</v>
      </c>
      <c r="B582" s="138" t="s">
        <v>634</v>
      </c>
      <c r="C582" s="131" t="s">
        <v>356</v>
      </c>
      <c r="D582" s="143">
        <v>4</v>
      </c>
      <c r="E582" s="143">
        <v>1.2</v>
      </c>
      <c r="F582" s="143">
        <v>0.4</v>
      </c>
      <c r="G582" s="143">
        <v>0.05</v>
      </c>
      <c r="H582" s="143">
        <f t="shared" si="59"/>
        <v>9.6000000000000002E-2</v>
      </c>
    </row>
    <row r="583" spans="1:8" x14ac:dyDescent="0.55000000000000004">
      <c r="A583" s="131">
        <v>9.07</v>
      </c>
      <c r="B583" s="138" t="s">
        <v>661</v>
      </c>
      <c r="C583" s="131" t="s">
        <v>356</v>
      </c>
      <c r="D583" s="143">
        <v>1</v>
      </c>
      <c r="E583" s="143">
        <v>1.1000000000000001</v>
      </c>
      <c r="F583" s="143">
        <v>0.25</v>
      </c>
      <c r="G583" s="143">
        <v>0.05</v>
      </c>
      <c r="H583" s="143">
        <f t="shared" si="59"/>
        <v>1.3750000000000002E-2</v>
      </c>
    </row>
    <row r="584" spans="1:8" x14ac:dyDescent="0.55000000000000004">
      <c r="A584" s="131">
        <v>9.08</v>
      </c>
      <c r="B584" s="138" t="s">
        <v>662</v>
      </c>
      <c r="C584" s="131" t="s">
        <v>356</v>
      </c>
      <c r="D584" s="143">
        <v>9</v>
      </c>
      <c r="E584" s="143">
        <v>0.8</v>
      </c>
      <c r="F584" s="143">
        <v>0.25</v>
      </c>
      <c r="G584" s="143">
        <v>0.05</v>
      </c>
      <c r="H584" s="143">
        <f t="shared" si="59"/>
        <v>9.0000000000000011E-2</v>
      </c>
    </row>
    <row r="585" spans="1:8" x14ac:dyDescent="0.55000000000000004">
      <c r="A585" s="131">
        <v>9.09</v>
      </c>
      <c r="B585" s="138" t="s">
        <v>663</v>
      </c>
      <c r="C585" s="131" t="s">
        <v>356</v>
      </c>
      <c r="D585" s="143">
        <v>2</v>
      </c>
      <c r="E585" s="143">
        <v>1.25</v>
      </c>
      <c r="F585" s="143">
        <v>0.35</v>
      </c>
      <c r="G585" s="143">
        <v>0.1</v>
      </c>
      <c r="H585" s="143">
        <f t="shared" si="59"/>
        <v>8.7500000000000008E-2</v>
      </c>
    </row>
    <row r="586" spans="1:8" x14ac:dyDescent="0.55000000000000004">
      <c r="A586" s="131">
        <v>9.1</v>
      </c>
      <c r="B586" s="138" t="s">
        <v>664</v>
      </c>
      <c r="C586" s="131" t="s">
        <v>356</v>
      </c>
      <c r="D586" s="143">
        <v>1</v>
      </c>
      <c r="E586" s="143">
        <v>28</v>
      </c>
      <c r="F586" s="143">
        <v>0.7</v>
      </c>
      <c r="G586" s="143">
        <v>0.1</v>
      </c>
      <c r="H586" s="143">
        <f t="shared" si="59"/>
        <v>1.96</v>
      </c>
    </row>
    <row r="587" spans="1:8" x14ac:dyDescent="0.55000000000000004">
      <c r="A587" s="131">
        <v>9.11</v>
      </c>
      <c r="B587" s="138" t="s">
        <v>665</v>
      </c>
      <c r="C587" s="131" t="s">
        <v>356</v>
      </c>
      <c r="D587" s="143">
        <v>1</v>
      </c>
      <c r="E587" s="143">
        <v>2.5499999999999998</v>
      </c>
      <c r="F587" s="143">
        <v>1.6</v>
      </c>
      <c r="G587" s="143">
        <v>0.1</v>
      </c>
      <c r="H587" s="143">
        <f t="shared" si="59"/>
        <v>0.40800000000000003</v>
      </c>
    </row>
    <row r="588" spans="1:8" x14ac:dyDescent="0.55000000000000004">
      <c r="A588" s="145"/>
      <c r="B588" s="145" t="s">
        <v>352</v>
      </c>
      <c r="C588" s="145"/>
      <c r="D588" s="145"/>
      <c r="E588" s="145"/>
      <c r="F588" s="145"/>
      <c r="G588" s="183"/>
      <c r="H588" s="184">
        <f>SUM(H577:H587)</f>
        <v>4.8975</v>
      </c>
    </row>
    <row r="589" spans="1:8" x14ac:dyDescent="0.55000000000000004">
      <c r="A589" s="149">
        <v>11</v>
      </c>
      <c r="B589" s="129" t="s">
        <v>666</v>
      </c>
      <c r="C589" s="137"/>
      <c r="D589" s="137"/>
      <c r="E589" s="137"/>
      <c r="F589" s="137"/>
      <c r="G589" s="137"/>
      <c r="H589" s="137"/>
    </row>
    <row r="590" spans="1:8" x14ac:dyDescent="0.55000000000000004">
      <c r="A590" s="131">
        <v>10.01</v>
      </c>
      <c r="B590" s="138" t="s">
        <v>667</v>
      </c>
      <c r="C590" s="131" t="s">
        <v>356</v>
      </c>
      <c r="D590" s="131">
        <v>1</v>
      </c>
      <c r="E590" s="131">
        <v>9.86</v>
      </c>
      <c r="F590" s="131">
        <v>1.6</v>
      </c>
      <c r="G590" s="131">
        <v>0.1</v>
      </c>
      <c r="H590" s="143">
        <f>D590*E590*F590*G590</f>
        <v>1.5776000000000001</v>
      </c>
    </row>
    <row r="591" spans="1:8" x14ac:dyDescent="0.55000000000000004">
      <c r="A591" s="131">
        <v>10.02</v>
      </c>
      <c r="B591" s="138" t="s">
        <v>668</v>
      </c>
      <c r="C591" s="131" t="s">
        <v>356</v>
      </c>
      <c r="D591" s="131">
        <v>1</v>
      </c>
      <c r="E591" s="131">
        <v>2.91</v>
      </c>
      <c r="F591" s="131">
        <v>1.6</v>
      </c>
      <c r="G591" s="131">
        <v>0.1</v>
      </c>
      <c r="H591" s="143">
        <f>D591*E591*F591*G591</f>
        <v>0.46560000000000007</v>
      </c>
    </row>
    <row r="592" spans="1:8" x14ac:dyDescent="0.55000000000000004">
      <c r="A592" s="145"/>
      <c r="B592" s="145" t="s">
        <v>352</v>
      </c>
      <c r="C592" s="145"/>
      <c r="D592" s="145"/>
      <c r="E592" s="145"/>
      <c r="F592" s="145"/>
      <c r="G592" s="145"/>
      <c r="H592" s="180">
        <f>SUM(H590:H591)</f>
        <v>2.0432000000000001</v>
      </c>
    </row>
    <row r="593" spans="1:8" x14ac:dyDescent="0.55000000000000004">
      <c r="A593" s="149">
        <v>12</v>
      </c>
      <c r="B593" s="343" t="s">
        <v>669</v>
      </c>
      <c r="C593" s="344"/>
      <c r="D593" s="344"/>
      <c r="E593" s="344"/>
      <c r="F593" s="345"/>
      <c r="G593" s="137"/>
      <c r="H593" s="137"/>
    </row>
    <row r="594" spans="1:8" x14ac:dyDescent="0.55000000000000004">
      <c r="A594" s="131">
        <v>11.01</v>
      </c>
      <c r="B594" s="138" t="s">
        <v>389</v>
      </c>
      <c r="C594" s="131" t="s">
        <v>356</v>
      </c>
      <c r="D594" s="131">
        <v>1</v>
      </c>
      <c r="E594" s="131">
        <v>37.4</v>
      </c>
      <c r="F594" s="131">
        <v>0.35</v>
      </c>
      <c r="G594" s="131">
        <v>0.25</v>
      </c>
      <c r="H594" s="143">
        <f>E594*F594*G594</f>
        <v>3.2724999999999995</v>
      </c>
    </row>
    <row r="595" spans="1:8" x14ac:dyDescent="0.55000000000000004">
      <c r="A595" s="131">
        <v>11.02</v>
      </c>
      <c r="B595" s="138" t="s">
        <v>389</v>
      </c>
      <c r="C595" s="131" t="s">
        <v>356</v>
      </c>
      <c r="D595" s="131">
        <v>1</v>
      </c>
      <c r="E595" s="131">
        <v>29.05</v>
      </c>
      <c r="F595" s="131">
        <v>0.25</v>
      </c>
      <c r="G595" s="131">
        <v>0.25</v>
      </c>
      <c r="H595" s="143">
        <f t="shared" ref="H595:H599" si="60">E595*F595*G595</f>
        <v>1.815625</v>
      </c>
    </row>
    <row r="596" spans="1:8" x14ac:dyDescent="0.55000000000000004">
      <c r="A596" s="131">
        <v>11.03</v>
      </c>
      <c r="B596" s="138" t="s">
        <v>670</v>
      </c>
      <c r="C596" s="131" t="s">
        <v>356</v>
      </c>
      <c r="D596" s="131">
        <v>1</v>
      </c>
      <c r="E596" s="131">
        <v>37.4</v>
      </c>
      <c r="F596" s="131">
        <v>0.35</v>
      </c>
      <c r="G596" s="131">
        <v>0.25</v>
      </c>
      <c r="H596" s="143">
        <f t="shared" si="60"/>
        <v>3.2724999999999995</v>
      </c>
    </row>
    <row r="597" spans="1:8" x14ac:dyDescent="0.55000000000000004">
      <c r="A597" s="131">
        <v>11.04</v>
      </c>
      <c r="B597" s="138" t="s">
        <v>670</v>
      </c>
      <c r="C597" s="131" t="s">
        <v>356</v>
      </c>
      <c r="D597" s="131">
        <v>1</v>
      </c>
      <c r="E597" s="131">
        <v>29.05</v>
      </c>
      <c r="F597" s="131">
        <v>0.25</v>
      </c>
      <c r="G597" s="131">
        <v>0.25</v>
      </c>
      <c r="H597" s="143">
        <f t="shared" si="60"/>
        <v>1.815625</v>
      </c>
    </row>
    <row r="598" spans="1:8" x14ac:dyDescent="0.55000000000000004">
      <c r="A598" s="131">
        <v>11.05</v>
      </c>
      <c r="B598" s="138" t="s">
        <v>671</v>
      </c>
      <c r="C598" s="131" t="s">
        <v>356</v>
      </c>
      <c r="D598" s="131">
        <v>1</v>
      </c>
      <c r="E598" s="131">
        <v>15.65</v>
      </c>
      <c r="F598" s="131">
        <v>2.0499999999999998</v>
      </c>
      <c r="G598" s="131">
        <v>0.12</v>
      </c>
      <c r="H598" s="143">
        <f t="shared" si="60"/>
        <v>3.8498999999999994</v>
      </c>
    </row>
    <row r="599" spans="1:8" x14ac:dyDescent="0.55000000000000004">
      <c r="A599" s="131">
        <v>11.06</v>
      </c>
      <c r="B599" s="138" t="s">
        <v>671</v>
      </c>
      <c r="C599" s="131" t="s">
        <v>356</v>
      </c>
      <c r="D599" s="131">
        <v>1</v>
      </c>
      <c r="E599" s="131">
        <v>14.65</v>
      </c>
      <c r="F599" s="131">
        <v>2.2999999999999998</v>
      </c>
      <c r="G599" s="131">
        <v>0.12</v>
      </c>
      <c r="H599" s="143">
        <f t="shared" si="60"/>
        <v>4.0434000000000001</v>
      </c>
    </row>
    <row r="600" spans="1:8" x14ac:dyDescent="0.55000000000000004">
      <c r="A600" s="144"/>
      <c r="B600" s="145" t="s">
        <v>352</v>
      </c>
      <c r="C600" s="144"/>
      <c r="D600" s="144"/>
      <c r="E600" s="144"/>
      <c r="F600" s="144"/>
      <c r="G600" s="144"/>
      <c r="H600" s="180">
        <f>SUM(H594:H599)</f>
        <v>18.06955</v>
      </c>
    </row>
    <row r="601" spans="1:8" x14ac:dyDescent="0.55000000000000004">
      <c r="A601" s="149">
        <v>13</v>
      </c>
      <c r="B601" s="129" t="s">
        <v>672</v>
      </c>
      <c r="C601" s="137"/>
      <c r="D601" s="150"/>
      <c r="E601" s="150"/>
      <c r="F601" s="150"/>
      <c r="G601" s="150"/>
      <c r="H601" s="150"/>
    </row>
    <row r="602" spans="1:8" x14ac:dyDescent="0.55000000000000004">
      <c r="A602" s="143">
        <v>12.01</v>
      </c>
      <c r="B602" s="349" t="s">
        <v>628</v>
      </c>
      <c r="C602" s="131" t="s">
        <v>541</v>
      </c>
      <c r="D602" s="143">
        <v>1</v>
      </c>
      <c r="E602" s="143">
        <v>15.35</v>
      </c>
      <c r="F602" s="143">
        <v>1</v>
      </c>
      <c r="G602" s="143">
        <v>2.98</v>
      </c>
      <c r="H602" s="143">
        <f>D602*E602*F602*G602</f>
        <v>45.743000000000002</v>
      </c>
    </row>
    <row r="603" spans="1:8" x14ac:dyDescent="0.55000000000000004">
      <c r="A603" s="143">
        <v>12.02</v>
      </c>
      <c r="B603" s="350"/>
      <c r="C603" s="131" t="s">
        <v>541</v>
      </c>
      <c r="D603" s="143">
        <v>1</v>
      </c>
      <c r="E603" s="143">
        <v>15.35</v>
      </c>
      <c r="F603" s="143">
        <v>1</v>
      </c>
      <c r="G603" s="143">
        <v>3.46</v>
      </c>
      <c r="H603" s="143">
        <f>D603*E603*F603*G603</f>
        <v>53.110999999999997</v>
      </c>
    </row>
    <row r="604" spans="1:8" x14ac:dyDescent="0.55000000000000004">
      <c r="A604" s="143">
        <v>12.03</v>
      </c>
      <c r="B604" s="138" t="s">
        <v>629</v>
      </c>
      <c r="C604" s="131" t="s">
        <v>541</v>
      </c>
      <c r="D604" s="143">
        <v>2</v>
      </c>
      <c r="E604" s="143">
        <v>3.85</v>
      </c>
      <c r="F604" s="143">
        <v>1</v>
      </c>
      <c r="G604" s="143">
        <v>3.22</v>
      </c>
      <c r="H604" s="143">
        <f t="shared" ref="H604:H607" si="61">D604*E604*F604*G604</f>
        <v>24.794</v>
      </c>
    </row>
    <row r="605" spans="1:8" x14ac:dyDescent="0.55000000000000004">
      <c r="A605" s="143">
        <v>12.04</v>
      </c>
      <c r="B605" s="138" t="s">
        <v>633</v>
      </c>
      <c r="C605" s="131" t="s">
        <v>541</v>
      </c>
      <c r="D605" s="143">
        <v>-12</v>
      </c>
      <c r="E605" s="143">
        <v>0.6</v>
      </c>
      <c r="F605" s="143">
        <v>1</v>
      </c>
      <c r="G605" s="143">
        <v>0.5</v>
      </c>
      <c r="H605" s="143">
        <f t="shared" si="61"/>
        <v>-3.5999999999999996</v>
      </c>
    </row>
    <row r="606" spans="1:8" x14ac:dyDescent="0.55000000000000004">
      <c r="A606" s="143">
        <v>12.05</v>
      </c>
      <c r="B606" s="138" t="s">
        <v>634</v>
      </c>
      <c r="C606" s="131" t="s">
        <v>541</v>
      </c>
      <c r="D606" s="143">
        <v>-4</v>
      </c>
      <c r="E606" s="143">
        <v>1.2</v>
      </c>
      <c r="F606" s="143">
        <v>1</v>
      </c>
      <c r="G606" s="143">
        <v>0.8</v>
      </c>
      <c r="H606" s="143">
        <f t="shared" si="61"/>
        <v>-3.84</v>
      </c>
    </row>
    <row r="607" spans="1:8" x14ac:dyDescent="0.55000000000000004">
      <c r="A607" s="143">
        <v>12.06</v>
      </c>
      <c r="B607" s="138" t="s">
        <v>637</v>
      </c>
      <c r="C607" s="131" t="s">
        <v>541</v>
      </c>
      <c r="D607" s="143">
        <v>-2</v>
      </c>
      <c r="E607" s="143">
        <v>1.25</v>
      </c>
      <c r="F607" s="143">
        <v>1</v>
      </c>
      <c r="G607" s="143">
        <v>2.5499999999999998</v>
      </c>
      <c r="H607" s="143">
        <f t="shared" si="61"/>
        <v>-6.375</v>
      </c>
    </row>
    <row r="608" spans="1:8" x14ac:dyDescent="0.55000000000000004">
      <c r="A608" s="154"/>
      <c r="B608" s="155" t="s">
        <v>352</v>
      </c>
      <c r="C608" s="156"/>
      <c r="D608" s="154"/>
      <c r="E608" s="154"/>
      <c r="F608" s="154"/>
      <c r="G608" s="154"/>
      <c r="H608" s="182">
        <f>SUM(H602:H607)</f>
        <v>109.833</v>
      </c>
    </row>
    <row r="609" spans="1:8" x14ac:dyDescent="0.55000000000000004">
      <c r="A609" s="149">
        <v>14</v>
      </c>
      <c r="B609" s="129" t="s">
        <v>673</v>
      </c>
      <c r="C609" s="137"/>
      <c r="D609" s="150"/>
      <c r="E609" s="150"/>
      <c r="F609" s="150"/>
      <c r="G609" s="150"/>
      <c r="H609" s="150"/>
    </row>
    <row r="610" spans="1:8" x14ac:dyDescent="0.55000000000000004">
      <c r="A610" s="143">
        <v>13.01</v>
      </c>
      <c r="B610" s="349" t="s">
        <v>674</v>
      </c>
      <c r="C610" s="131" t="s">
        <v>541</v>
      </c>
      <c r="D610" s="143">
        <v>1</v>
      </c>
      <c r="E610" s="143">
        <v>11.4</v>
      </c>
      <c r="F610" s="143">
        <v>1</v>
      </c>
      <c r="G610" s="143">
        <v>1.03</v>
      </c>
      <c r="H610" s="143">
        <f>D610*E610*F610*G610</f>
        <v>11.742000000000001</v>
      </c>
    </row>
    <row r="611" spans="1:8" x14ac:dyDescent="0.55000000000000004">
      <c r="A611" s="143">
        <v>13.02</v>
      </c>
      <c r="B611" s="350"/>
      <c r="C611" s="131" t="s">
        <v>541</v>
      </c>
      <c r="D611" s="143">
        <v>1</v>
      </c>
      <c r="E611" s="143">
        <v>11.4</v>
      </c>
      <c r="F611" s="143">
        <v>1</v>
      </c>
      <c r="G611" s="143">
        <v>1.27</v>
      </c>
      <c r="H611" s="143">
        <f>D611*E611*F611*G611</f>
        <v>14.478000000000002</v>
      </c>
    </row>
    <row r="612" spans="1:8" x14ac:dyDescent="0.55000000000000004">
      <c r="A612" s="143">
        <v>13.03</v>
      </c>
      <c r="B612" s="138" t="s">
        <v>675</v>
      </c>
      <c r="C612" s="131" t="s">
        <v>541</v>
      </c>
      <c r="D612" s="143">
        <v>20</v>
      </c>
      <c r="E612" s="143">
        <v>1.6</v>
      </c>
      <c r="F612" s="143">
        <v>1</v>
      </c>
      <c r="G612" s="143">
        <v>1.1499999999999999</v>
      </c>
      <c r="H612" s="143">
        <f t="shared" ref="H612:H620" si="62">D612*E612*F612*G612</f>
        <v>36.799999999999997</v>
      </c>
    </row>
    <row r="613" spans="1:8" x14ac:dyDescent="0.55000000000000004">
      <c r="A613" s="143">
        <v>13.04</v>
      </c>
      <c r="B613" s="138" t="s">
        <v>676</v>
      </c>
      <c r="C613" s="131" t="s">
        <v>541</v>
      </c>
      <c r="D613" s="143">
        <v>1</v>
      </c>
      <c r="E613" s="143">
        <v>14.65</v>
      </c>
      <c r="F613" s="143">
        <v>1</v>
      </c>
      <c r="G613" s="143">
        <v>1.27</v>
      </c>
      <c r="H613" s="143">
        <f t="shared" si="62"/>
        <v>18.605499999999999</v>
      </c>
    </row>
    <row r="614" spans="1:8" x14ac:dyDescent="0.55000000000000004">
      <c r="A614" s="143">
        <v>13.05</v>
      </c>
      <c r="B614" s="138" t="s">
        <v>677</v>
      </c>
      <c r="C614" s="131" t="s">
        <v>541</v>
      </c>
      <c r="D614" s="143">
        <v>1</v>
      </c>
      <c r="E614" s="143">
        <v>14.65</v>
      </c>
      <c r="F614" s="143">
        <v>1</v>
      </c>
      <c r="G614" s="143">
        <v>1.5</v>
      </c>
      <c r="H614" s="143">
        <f t="shared" si="62"/>
        <v>21.975000000000001</v>
      </c>
    </row>
    <row r="615" spans="1:8" x14ac:dyDescent="0.55000000000000004">
      <c r="A615" s="143">
        <v>13.06</v>
      </c>
      <c r="B615" s="138" t="s">
        <v>678</v>
      </c>
      <c r="C615" s="131" t="s">
        <v>541</v>
      </c>
      <c r="D615" s="143">
        <v>2</v>
      </c>
      <c r="E615" s="143">
        <v>1.3</v>
      </c>
      <c r="F615" s="143">
        <v>1</v>
      </c>
      <c r="G615" s="143">
        <v>1.4</v>
      </c>
      <c r="H615" s="143">
        <f t="shared" si="62"/>
        <v>3.6399999999999997</v>
      </c>
    </row>
    <row r="616" spans="1:8" x14ac:dyDescent="0.55000000000000004">
      <c r="A616" s="143">
        <v>13.07</v>
      </c>
      <c r="B616" s="138" t="s">
        <v>679</v>
      </c>
      <c r="C616" s="131" t="s">
        <v>541</v>
      </c>
      <c r="D616" s="143">
        <v>1</v>
      </c>
      <c r="E616" s="143">
        <v>1.75</v>
      </c>
      <c r="F616" s="143">
        <v>1.5</v>
      </c>
      <c r="G616" s="143">
        <v>1</v>
      </c>
      <c r="H616" s="143">
        <f t="shared" si="62"/>
        <v>2.625</v>
      </c>
    </row>
    <row r="617" spans="1:8" x14ac:dyDescent="0.55000000000000004">
      <c r="A617" s="143">
        <v>13.08</v>
      </c>
      <c r="B617" s="138" t="s">
        <v>680</v>
      </c>
      <c r="C617" s="131" t="s">
        <v>541</v>
      </c>
      <c r="D617" s="143">
        <v>9</v>
      </c>
      <c r="E617" s="143">
        <v>1.75</v>
      </c>
      <c r="F617" s="143">
        <v>1.1000000000000001</v>
      </c>
      <c r="G617" s="143">
        <v>1</v>
      </c>
      <c r="H617" s="143">
        <f t="shared" si="62"/>
        <v>17.325000000000003</v>
      </c>
    </row>
    <row r="618" spans="1:8" x14ac:dyDescent="0.55000000000000004">
      <c r="A618" s="143">
        <v>13.09</v>
      </c>
      <c r="B618" s="138" t="s">
        <v>681</v>
      </c>
      <c r="C618" s="131" t="s">
        <v>541</v>
      </c>
      <c r="D618" s="143">
        <v>1</v>
      </c>
      <c r="E618" s="143">
        <v>14.65</v>
      </c>
      <c r="F618" s="143">
        <v>1</v>
      </c>
      <c r="G618" s="143">
        <v>1.45</v>
      </c>
      <c r="H618" s="143">
        <f t="shared" si="62"/>
        <v>21.2425</v>
      </c>
    </row>
    <row r="619" spans="1:8" x14ac:dyDescent="0.55000000000000004">
      <c r="A619" s="143">
        <v>13.1</v>
      </c>
      <c r="B619" s="138" t="s">
        <v>635</v>
      </c>
      <c r="C619" s="131" t="s">
        <v>541</v>
      </c>
      <c r="D619" s="143">
        <v>-1</v>
      </c>
      <c r="E619" s="143">
        <v>1.1000000000000001</v>
      </c>
      <c r="F619" s="143">
        <v>1</v>
      </c>
      <c r="G619" s="143">
        <v>2.5499999999999998</v>
      </c>
      <c r="H619" s="143">
        <f t="shared" si="62"/>
        <v>-2.8050000000000002</v>
      </c>
    </row>
    <row r="620" spans="1:8" x14ac:dyDescent="0.55000000000000004">
      <c r="A620" s="143">
        <v>13.11</v>
      </c>
      <c r="B620" s="138" t="s">
        <v>636</v>
      </c>
      <c r="C620" s="131" t="s">
        <v>541</v>
      </c>
      <c r="D620" s="143">
        <v>-9</v>
      </c>
      <c r="E620" s="143">
        <v>0.8</v>
      </c>
      <c r="F620" s="143">
        <v>1</v>
      </c>
      <c r="G620" s="143">
        <v>2.5499999999999998</v>
      </c>
      <c r="H620" s="143">
        <f t="shared" si="62"/>
        <v>-18.36</v>
      </c>
    </row>
    <row r="621" spans="1:8" x14ac:dyDescent="0.55000000000000004">
      <c r="A621" s="154"/>
      <c r="B621" s="155" t="s">
        <v>352</v>
      </c>
      <c r="C621" s="156"/>
      <c r="D621" s="154"/>
      <c r="E621" s="154"/>
      <c r="F621" s="154"/>
      <c r="G621" s="154"/>
      <c r="H621" s="182">
        <f>SUM(H610:H620)</f>
        <v>127.26799999999999</v>
      </c>
    </row>
    <row r="622" spans="1:8" x14ac:dyDescent="0.55000000000000004">
      <c r="A622" s="149">
        <v>15</v>
      </c>
      <c r="B622" s="129" t="s">
        <v>682</v>
      </c>
      <c r="C622" s="137"/>
      <c r="D622" s="150"/>
      <c r="E622" s="150"/>
      <c r="F622" s="150"/>
      <c r="G622" s="150"/>
      <c r="H622" s="150"/>
    </row>
    <row r="623" spans="1:8" x14ac:dyDescent="0.55000000000000004">
      <c r="A623" s="143">
        <v>14.01</v>
      </c>
      <c r="B623" s="349" t="s">
        <v>674</v>
      </c>
      <c r="C623" s="131" t="s">
        <v>541</v>
      </c>
      <c r="D623" s="143">
        <v>1</v>
      </c>
      <c r="E623" s="143">
        <v>11.4</v>
      </c>
      <c r="F623" s="143">
        <v>1</v>
      </c>
      <c r="G623" s="143">
        <v>1.5</v>
      </c>
      <c r="H623" s="143">
        <f>D623*E623*F623*G623</f>
        <v>17.100000000000001</v>
      </c>
    </row>
    <row r="624" spans="1:8" x14ac:dyDescent="0.55000000000000004">
      <c r="A624" s="143">
        <v>14.02</v>
      </c>
      <c r="B624" s="350"/>
      <c r="C624" s="131" t="s">
        <v>541</v>
      </c>
      <c r="D624" s="143">
        <v>1</v>
      </c>
      <c r="E624" s="143">
        <v>11.4</v>
      </c>
      <c r="F624" s="143">
        <v>1</v>
      </c>
      <c r="G624" s="143">
        <v>1.5</v>
      </c>
      <c r="H624" s="143">
        <f>D624*E624*F624*G624</f>
        <v>17.100000000000001</v>
      </c>
    </row>
    <row r="625" spans="1:8" x14ac:dyDescent="0.55000000000000004">
      <c r="A625" s="143">
        <v>14.03</v>
      </c>
      <c r="B625" s="138" t="s">
        <v>675</v>
      </c>
      <c r="C625" s="131" t="s">
        <v>541</v>
      </c>
      <c r="D625" s="143">
        <v>20</v>
      </c>
      <c r="E625" s="143">
        <v>1.6</v>
      </c>
      <c r="F625" s="143">
        <v>1</v>
      </c>
      <c r="G625" s="143">
        <v>1.5</v>
      </c>
      <c r="H625" s="143">
        <f t="shared" ref="H625:H631" si="63">D625*E625*F625*G625</f>
        <v>48</v>
      </c>
    </row>
    <row r="626" spans="1:8" x14ac:dyDescent="0.55000000000000004">
      <c r="A626" s="143">
        <v>14.04</v>
      </c>
      <c r="B626" s="138" t="s">
        <v>678</v>
      </c>
      <c r="C626" s="131" t="s">
        <v>541</v>
      </c>
      <c r="D626" s="143">
        <v>2</v>
      </c>
      <c r="E626" s="143">
        <v>1.3</v>
      </c>
      <c r="F626" s="143">
        <v>1</v>
      </c>
      <c r="G626" s="143">
        <v>1.5</v>
      </c>
      <c r="H626" s="143">
        <f t="shared" si="63"/>
        <v>3.9000000000000004</v>
      </c>
    </row>
    <row r="627" spans="1:8" x14ac:dyDescent="0.55000000000000004">
      <c r="A627" s="143">
        <v>14.05</v>
      </c>
      <c r="B627" s="138" t="s">
        <v>683</v>
      </c>
      <c r="C627" s="131" t="s">
        <v>541</v>
      </c>
      <c r="D627" s="143">
        <v>2</v>
      </c>
      <c r="E627" s="143">
        <v>14.65</v>
      </c>
      <c r="F627" s="143">
        <v>1</v>
      </c>
      <c r="G627" s="143">
        <v>1.5</v>
      </c>
      <c r="H627" s="143">
        <f t="shared" si="63"/>
        <v>43.95</v>
      </c>
    </row>
    <row r="628" spans="1:8" x14ac:dyDescent="0.55000000000000004">
      <c r="A628" s="143">
        <v>14.06</v>
      </c>
      <c r="B628" s="138" t="s">
        <v>684</v>
      </c>
      <c r="C628" s="131" t="s">
        <v>541</v>
      </c>
      <c r="D628" s="143">
        <v>20</v>
      </c>
      <c r="E628" s="143">
        <v>0.2</v>
      </c>
      <c r="F628" s="143">
        <v>1</v>
      </c>
      <c r="G628" s="143">
        <v>1.5</v>
      </c>
      <c r="H628" s="143">
        <f t="shared" si="63"/>
        <v>6</v>
      </c>
    </row>
    <row r="629" spans="1:8" x14ac:dyDescent="0.55000000000000004">
      <c r="A629" s="143">
        <v>14.07</v>
      </c>
      <c r="B629" s="138" t="s">
        <v>635</v>
      </c>
      <c r="C629" s="131" t="s">
        <v>541</v>
      </c>
      <c r="D629" s="143">
        <v>-2</v>
      </c>
      <c r="E629" s="143">
        <v>1.1000000000000001</v>
      </c>
      <c r="F629" s="143">
        <v>1</v>
      </c>
      <c r="G629" s="143">
        <v>1.5</v>
      </c>
      <c r="H629" s="143">
        <f t="shared" si="63"/>
        <v>-3.3000000000000003</v>
      </c>
    </row>
    <row r="630" spans="1:8" x14ac:dyDescent="0.55000000000000004">
      <c r="A630" s="143">
        <v>14.08</v>
      </c>
      <c r="B630" s="138" t="s">
        <v>636</v>
      </c>
      <c r="C630" s="131" t="s">
        <v>541</v>
      </c>
      <c r="D630" s="143">
        <v>-18</v>
      </c>
      <c r="E630" s="143">
        <v>0.8</v>
      </c>
      <c r="F630" s="143">
        <v>1</v>
      </c>
      <c r="G630" s="143">
        <v>1.5</v>
      </c>
      <c r="H630" s="143">
        <f t="shared" si="63"/>
        <v>-21.6</v>
      </c>
    </row>
    <row r="631" spans="1:8" x14ac:dyDescent="0.55000000000000004">
      <c r="A631" s="143">
        <v>14.09</v>
      </c>
      <c r="B631" s="138" t="s">
        <v>637</v>
      </c>
      <c r="C631" s="131" t="s">
        <v>541</v>
      </c>
      <c r="D631" s="143">
        <v>-2</v>
      </c>
      <c r="E631" s="143">
        <v>1.25</v>
      </c>
      <c r="F631" s="143">
        <v>1</v>
      </c>
      <c r="G631" s="143">
        <v>1.5</v>
      </c>
      <c r="H631" s="143">
        <f t="shared" si="63"/>
        <v>-3.75</v>
      </c>
    </row>
    <row r="632" spans="1:8" x14ac:dyDescent="0.55000000000000004">
      <c r="A632" s="154"/>
      <c r="B632" s="155" t="s">
        <v>352</v>
      </c>
      <c r="C632" s="156"/>
      <c r="D632" s="154"/>
      <c r="E632" s="154"/>
      <c r="F632" s="154"/>
      <c r="G632" s="154"/>
      <c r="H632" s="182">
        <f>SUM(H623:H631)</f>
        <v>107.4</v>
      </c>
    </row>
    <row r="633" spans="1:8" x14ac:dyDescent="0.55000000000000004">
      <c r="A633" s="149">
        <v>16</v>
      </c>
      <c r="B633" s="129" t="s">
        <v>685</v>
      </c>
      <c r="C633" s="137"/>
      <c r="D633" s="150"/>
      <c r="E633" s="150"/>
      <c r="F633" s="150"/>
      <c r="G633" s="150"/>
      <c r="H633" s="150"/>
    </row>
    <row r="634" spans="1:8" x14ac:dyDescent="0.55000000000000004">
      <c r="A634" s="143">
        <v>15.01</v>
      </c>
      <c r="B634" s="142" t="s">
        <v>686</v>
      </c>
      <c r="C634" s="131" t="s">
        <v>356</v>
      </c>
      <c r="D634" s="143">
        <v>1</v>
      </c>
      <c r="E634" s="143">
        <v>1</v>
      </c>
      <c r="F634" s="143">
        <v>1</v>
      </c>
      <c r="G634" s="143">
        <v>1</v>
      </c>
      <c r="H634" s="143">
        <v>2.4</v>
      </c>
    </row>
    <row r="635" spans="1:8" x14ac:dyDescent="0.55000000000000004">
      <c r="A635" s="154"/>
      <c r="B635" s="155" t="s">
        <v>352</v>
      </c>
      <c r="C635" s="156"/>
      <c r="D635" s="154"/>
      <c r="E635" s="154"/>
      <c r="F635" s="154"/>
      <c r="G635" s="154"/>
      <c r="H635" s="182">
        <f>SUM(H634:H634)</f>
        <v>2.4</v>
      </c>
    </row>
    <row r="636" spans="1:8" x14ac:dyDescent="0.55000000000000004">
      <c r="A636" s="149">
        <v>17</v>
      </c>
      <c r="B636" s="129" t="s">
        <v>687</v>
      </c>
      <c r="C636" s="137"/>
      <c r="D636" s="150"/>
      <c r="E636" s="150"/>
      <c r="F636" s="150"/>
      <c r="G636" s="150"/>
      <c r="H636" s="150"/>
    </row>
    <row r="637" spans="1:8" x14ac:dyDescent="0.55000000000000004">
      <c r="A637" s="143">
        <v>16.010000000000002</v>
      </c>
      <c r="B637" s="138" t="s">
        <v>688</v>
      </c>
      <c r="C637" s="131" t="s">
        <v>541</v>
      </c>
      <c r="D637" s="143">
        <v>1</v>
      </c>
      <c r="E637" s="143">
        <v>1.6</v>
      </c>
      <c r="F637" s="143">
        <v>1.5</v>
      </c>
      <c r="G637" s="143">
        <v>1</v>
      </c>
      <c r="H637" s="143">
        <f t="shared" ref="H637:H643" si="64">D637*E637*F637*G637</f>
        <v>2.4000000000000004</v>
      </c>
    </row>
    <row r="638" spans="1:8" x14ac:dyDescent="0.55000000000000004">
      <c r="A638" s="143">
        <v>16.02</v>
      </c>
      <c r="B638" s="138" t="s">
        <v>689</v>
      </c>
      <c r="C638" s="131" t="s">
        <v>541</v>
      </c>
      <c r="D638" s="143">
        <v>9</v>
      </c>
      <c r="E638" s="143">
        <v>1.6</v>
      </c>
      <c r="F638" s="143">
        <v>1.1000000000000001</v>
      </c>
      <c r="G638" s="143">
        <v>1</v>
      </c>
      <c r="H638" s="143">
        <f t="shared" si="64"/>
        <v>15.840000000000002</v>
      </c>
    </row>
    <row r="639" spans="1:8" x14ac:dyDescent="0.55000000000000004">
      <c r="A639" s="143">
        <v>16.03</v>
      </c>
      <c r="B639" s="138" t="s">
        <v>690</v>
      </c>
      <c r="C639" s="131" t="s">
        <v>541</v>
      </c>
      <c r="D639" s="143">
        <v>1</v>
      </c>
      <c r="E639" s="143">
        <v>14.65</v>
      </c>
      <c r="F639" s="143">
        <v>1.3</v>
      </c>
      <c r="G639" s="143">
        <v>1</v>
      </c>
      <c r="H639" s="143">
        <f t="shared" si="64"/>
        <v>19.045000000000002</v>
      </c>
    </row>
    <row r="640" spans="1:8" x14ac:dyDescent="0.55000000000000004">
      <c r="A640" s="143">
        <v>16.04</v>
      </c>
      <c r="B640" s="138" t="s">
        <v>661</v>
      </c>
      <c r="C640" s="131" t="s">
        <v>541</v>
      </c>
      <c r="D640" s="143">
        <v>1</v>
      </c>
      <c r="E640" s="143">
        <v>1.1000000000000001</v>
      </c>
      <c r="F640" s="143">
        <v>0.25</v>
      </c>
      <c r="G640" s="143">
        <v>1</v>
      </c>
      <c r="H640" s="143">
        <f t="shared" si="64"/>
        <v>0.27500000000000002</v>
      </c>
    </row>
    <row r="641" spans="1:8" x14ac:dyDescent="0.55000000000000004">
      <c r="A641" s="143">
        <v>16.05</v>
      </c>
      <c r="B641" s="138" t="s">
        <v>662</v>
      </c>
      <c r="C641" s="131" t="s">
        <v>541</v>
      </c>
      <c r="D641" s="143">
        <v>9</v>
      </c>
      <c r="E641" s="143">
        <v>0.8</v>
      </c>
      <c r="F641" s="143">
        <v>0.25</v>
      </c>
      <c r="G641" s="143">
        <v>1</v>
      </c>
      <c r="H641" s="143">
        <f t="shared" si="64"/>
        <v>1.8</v>
      </c>
    </row>
    <row r="642" spans="1:8" x14ac:dyDescent="0.55000000000000004">
      <c r="A642" s="143">
        <v>16.059999999999999</v>
      </c>
      <c r="B642" s="138" t="s">
        <v>663</v>
      </c>
      <c r="C642" s="131" t="s">
        <v>541</v>
      </c>
      <c r="D642" s="143">
        <v>2</v>
      </c>
      <c r="E642" s="143">
        <v>1.25</v>
      </c>
      <c r="F642" s="143">
        <v>0.35</v>
      </c>
      <c r="G642" s="143">
        <v>1</v>
      </c>
      <c r="H642" s="143">
        <f t="shared" si="64"/>
        <v>0.875</v>
      </c>
    </row>
    <row r="643" spans="1:8" x14ac:dyDescent="0.55000000000000004">
      <c r="A643" s="143">
        <v>16.07</v>
      </c>
      <c r="B643" s="142" t="s">
        <v>660</v>
      </c>
      <c r="C643" s="131" t="s">
        <v>541</v>
      </c>
      <c r="D643" s="143">
        <v>2</v>
      </c>
      <c r="E643" s="143">
        <v>1.3</v>
      </c>
      <c r="F643" s="143">
        <v>1</v>
      </c>
      <c r="G643" s="143">
        <v>0.4</v>
      </c>
      <c r="H643" s="143">
        <f t="shared" si="64"/>
        <v>1.04</v>
      </c>
    </row>
    <row r="644" spans="1:8" x14ac:dyDescent="0.55000000000000004">
      <c r="A644" s="154"/>
      <c r="B644" s="155" t="s">
        <v>352</v>
      </c>
      <c r="C644" s="156"/>
      <c r="D644" s="154"/>
      <c r="E644" s="154"/>
      <c r="F644" s="154"/>
      <c r="G644" s="154"/>
      <c r="H644" s="182">
        <f>SUM(H637:H643)</f>
        <v>41.274999999999999</v>
      </c>
    </row>
    <row r="645" spans="1:8" x14ac:dyDescent="0.55000000000000004">
      <c r="A645" s="149">
        <v>18</v>
      </c>
      <c r="B645" s="129" t="s">
        <v>691</v>
      </c>
      <c r="C645" s="137"/>
      <c r="D645" s="150"/>
      <c r="E645" s="150"/>
      <c r="F645" s="150"/>
      <c r="G645" s="150"/>
      <c r="H645" s="150"/>
    </row>
    <row r="646" spans="1:8" x14ac:dyDescent="0.55000000000000004">
      <c r="A646" s="143">
        <v>17.010000000000002</v>
      </c>
      <c r="B646" s="142" t="s">
        <v>692</v>
      </c>
      <c r="C646" s="143" t="s">
        <v>552</v>
      </c>
      <c r="D646" s="143">
        <v>1</v>
      </c>
      <c r="E646" s="143">
        <v>23.5</v>
      </c>
      <c r="F646" s="143">
        <v>1</v>
      </c>
      <c r="G646" s="143">
        <v>1</v>
      </c>
      <c r="H646" s="143">
        <f>D646*E646*F646*G646</f>
        <v>23.5</v>
      </c>
    </row>
    <row r="647" spans="1:8" x14ac:dyDescent="0.55000000000000004">
      <c r="A647" s="154"/>
      <c r="B647" s="155" t="s">
        <v>352</v>
      </c>
      <c r="C647" s="156"/>
      <c r="D647" s="154"/>
      <c r="E647" s="154"/>
      <c r="F647" s="154"/>
      <c r="G647" s="154"/>
      <c r="H647" s="182">
        <f>SUM(H646:H646)</f>
        <v>23.5</v>
      </c>
    </row>
    <row r="648" spans="1:8" x14ac:dyDescent="0.55000000000000004">
      <c r="A648" s="149">
        <v>19</v>
      </c>
      <c r="B648" s="129" t="s">
        <v>693</v>
      </c>
      <c r="C648" s="137"/>
      <c r="D648" s="150"/>
      <c r="E648" s="150"/>
      <c r="F648" s="150"/>
      <c r="G648" s="150"/>
      <c r="H648" s="150"/>
    </row>
    <row r="649" spans="1:8" x14ac:dyDescent="0.55000000000000004">
      <c r="A649" s="143">
        <v>18.010000000000002</v>
      </c>
      <c r="B649" s="142" t="s">
        <v>694</v>
      </c>
      <c r="C649" s="131" t="s">
        <v>541</v>
      </c>
      <c r="D649" s="143">
        <v>1</v>
      </c>
      <c r="E649" s="143">
        <v>15.55</v>
      </c>
      <c r="F649" s="143">
        <v>4.45</v>
      </c>
      <c r="G649" s="143">
        <v>1</v>
      </c>
      <c r="H649" s="143">
        <f>D649*E649*F649*G649</f>
        <v>69.197500000000005</v>
      </c>
    </row>
    <row r="650" spans="1:8" x14ac:dyDescent="0.55000000000000004">
      <c r="A650" s="143">
        <v>18.02</v>
      </c>
      <c r="B650" s="142" t="s">
        <v>542</v>
      </c>
      <c r="C650" s="131" t="s">
        <v>541</v>
      </c>
      <c r="D650" s="143">
        <v>-2</v>
      </c>
      <c r="E650" s="143">
        <v>1.95</v>
      </c>
      <c r="F650" s="143">
        <v>0.5</v>
      </c>
      <c r="G650" s="143">
        <v>1</v>
      </c>
      <c r="H650" s="143">
        <f>D650*E650*F650*G650</f>
        <v>-1.95</v>
      </c>
    </row>
    <row r="651" spans="1:8" x14ac:dyDescent="0.55000000000000004">
      <c r="A651" s="154"/>
      <c r="B651" s="155" t="s">
        <v>352</v>
      </c>
      <c r="C651" s="156"/>
      <c r="D651" s="154"/>
      <c r="E651" s="154"/>
      <c r="F651" s="154"/>
      <c r="G651" s="154"/>
      <c r="H651" s="182">
        <f>SUM(H649:H650)</f>
        <v>67.247500000000002</v>
      </c>
    </row>
    <row r="652" spans="1:8" x14ac:dyDescent="0.55000000000000004">
      <c r="A652" s="149">
        <v>20</v>
      </c>
      <c r="B652" s="129" t="s">
        <v>695</v>
      </c>
      <c r="C652" s="137"/>
      <c r="D652" s="150"/>
      <c r="E652" s="150"/>
      <c r="F652" s="150"/>
      <c r="G652" s="150"/>
      <c r="H652" s="150"/>
    </row>
    <row r="653" spans="1:8" x14ac:dyDescent="0.55000000000000004">
      <c r="A653" s="143">
        <v>19.010000000000002</v>
      </c>
      <c r="B653" s="142" t="s">
        <v>547</v>
      </c>
      <c r="C653" s="143" t="s">
        <v>552</v>
      </c>
      <c r="D653" s="143">
        <v>1</v>
      </c>
      <c r="E653" s="143">
        <v>15</v>
      </c>
      <c r="F653" s="143">
        <v>1</v>
      </c>
      <c r="G653" s="143">
        <v>1</v>
      </c>
      <c r="H653" s="143">
        <f>D653*E653*F653*G653</f>
        <v>15</v>
      </c>
    </row>
    <row r="654" spans="1:8" x14ac:dyDescent="0.55000000000000004">
      <c r="A654" s="143">
        <v>19.02</v>
      </c>
      <c r="B654" s="142" t="s">
        <v>874</v>
      </c>
      <c r="C654" s="143"/>
      <c r="D654" s="143">
        <v>3</v>
      </c>
      <c r="E654" s="143">
        <v>3</v>
      </c>
      <c r="F654" s="143">
        <v>1</v>
      </c>
      <c r="G654" s="143">
        <v>1</v>
      </c>
      <c r="H654" s="143">
        <f>D654*E654*F654*G654</f>
        <v>9</v>
      </c>
    </row>
    <row r="655" spans="1:8" x14ac:dyDescent="0.55000000000000004">
      <c r="A655" s="154"/>
      <c r="B655" s="155" t="s">
        <v>352</v>
      </c>
      <c r="C655" s="156"/>
      <c r="D655" s="154"/>
      <c r="E655" s="154"/>
      <c r="F655" s="154"/>
      <c r="G655" s="154"/>
      <c r="H655" s="182">
        <f>SUM(H653:H654)</f>
        <v>24</v>
      </c>
    </row>
    <row r="656" spans="1:8" x14ac:dyDescent="0.55000000000000004">
      <c r="A656" s="149">
        <v>21</v>
      </c>
      <c r="B656" s="129" t="s">
        <v>696</v>
      </c>
      <c r="C656" s="137"/>
      <c r="D656" s="150"/>
      <c r="E656" s="150"/>
      <c r="F656" s="150"/>
      <c r="G656" s="150"/>
      <c r="H656" s="150"/>
    </row>
    <row r="657" spans="1:8" x14ac:dyDescent="0.55000000000000004">
      <c r="A657" s="143">
        <v>20.010000000000002</v>
      </c>
      <c r="B657" s="349" t="s">
        <v>674</v>
      </c>
      <c r="C657" s="131" t="s">
        <v>541</v>
      </c>
      <c r="D657" s="143">
        <v>1</v>
      </c>
      <c r="E657" s="143">
        <v>11.4</v>
      </c>
      <c r="F657" s="143">
        <v>1</v>
      </c>
      <c r="G657" s="143">
        <v>1.03</v>
      </c>
      <c r="H657" s="143">
        <f>D657*E657*F657*G657</f>
        <v>11.742000000000001</v>
      </c>
    </row>
    <row r="658" spans="1:8" x14ac:dyDescent="0.55000000000000004">
      <c r="A658" s="143">
        <v>20.02</v>
      </c>
      <c r="B658" s="350"/>
      <c r="C658" s="131" t="s">
        <v>541</v>
      </c>
      <c r="D658" s="143">
        <v>1</v>
      </c>
      <c r="E658" s="143">
        <v>11.4</v>
      </c>
      <c r="F658" s="143">
        <v>1</v>
      </c>
      <c r="G658" s="143">
        <v>1.27</v>
      </c>
      <c r="H658" s="143">
        <f>D658*E658*F658*G658</f>
        <v>14.478000000000002</v>
      </c>
    </row>
    <row r="659" spans="1:8" x14ac:dyDescent="0.55000000000000004">
      <c r="A659" s="143">
        <v>20.03</v>
      </c>
      <c r="B659" s="138" t="s">
        <v>675</v>
      </c>
      <c r="C659" s="131" t="s">
        <v>541</v>
      </c>
      <c r="D659" s="143">
        <v>20</v>
      </c>
      <c r="E659" s="143">
        <v>1.6</v>
      </c>
      <c r="F659" s="143">
        <v>1</v>
      </c>
      <c r="G659" s="143">
        <v>1.1499999999999999</v>
      </c>
      <c r="H659" s="143">
        <f t="shared" ref="H659:H667" si="65">D659*E659*F659*G659</f>
        <v>36.799999999999997</v>
      </c>
    </row>
    <row r="660" spans="1:8" x14ac:dyDescent="0.55000000000000004">
      <c r="A660" s="143">
        <v>20.04</v>
      </c>
      <c r="B660" s="138" t="s">
        <v>676</v>
      </c>
      <c r="C660" s="131" t="s">
        <v>541</v>
      </c>
      <c r="D660" s="143">
        <v>1</v>
      </c>
      <c r="E660" s="143">
        <v>14.65</v>
      </c>
      <c r="F660" s="143">
        <v>1</v>
      </c>
      <c r="G660" s="143">
        <v>1.27</v>
      </c>
      <c r="H660" s="143">
        <f t="shared" si="65"/>
        <v>18.605499999999999</v>
      </c>
    </row>
    <row r="661" spans="1:8" x14ac:dyDescent="0.55000000000000004">
      <c r="A661" s="143">
        <v>20.05</v>
      </c>
      <c r="B661" s="138" t="s">
        <v>677</v>
      </c>
      <c r="C661" s="131" t="s">
        <v>541</v>
      </c>
      <c r="D661" s="143">
        <v>1</v>
      </c>
      <c r="E661" s="143">
        <v>14.65</v>
      </c>
      <c r="F661" s="143">
        <v>1</v>
      </c>
      <c r="G661" s="143">
        <v>1.5</v>
      </c>
      <c r="H661" s="143">
        <f t="shared" si="65"/>
        <v>21.975000000000001</v>
      </c>
    </row>
    <row r="662" spans="1:8" x14ac:dyDescent="0.55000000000000004">
      <c r="A662" s="143">
        <v>20.059999999999999</v>
      </c>
      <c r="B662" s="138" t="s">
        <v>678</v>
      </c>
      <c r="C662" s="131" t="s">
        <v>541</v>
      </c>
      <c r="D662" s="143">
        <v>2</v>
      </c>
      <c r="E662" s="143">
        <v>1.3</v>
      </c>
      <c r="F662" s="143">
        <v>1</v>
      </c>
      <c r="G662" s="143">
        <v>1.4</v>
      </c>
      <c r="H662" s="143">
        <f t="shared" si="65"/>
        <v>3.6399999999999997</v>
      </c>
    </row>
    <row r="663" spans="1:8" x14ac:dyDescent="0.55000000000000004">
      <c r="A663" s="143">
        <v>20.07</v>
      </c>
      <c r="B663" s="138" t="s">
        <v>679</v>
      </c>
      <c r="C663" s="131" t="s">
        <v>541</v>
      </c>
      <c r="D663" s="143">
        <v>1</v>
      </c>
      <c r="E663" s="143">
        <v>1.75</v>
      </c>
      <c r="F663" s="143">
        <v>1.5</v>
      </c>
      <c r="G663" s="143">
        <v>1</v>
      </c>
      <c r="H663" s="143">
        <f t="shared" si="65"/>
        <v>2.625</v>
      </c>
    </row>
    <row r="664" spans="1:8" x14ac:dyDescent="0.55000000000000004">
      <c r="A664" s="143">
        <v>20.079999999999998</v>
      </c>
      <c r="B664" s="138" t="s">
        <v>680</v>
      </c>
      <c r="C664" s="131" t="s">
        <v>541</v>
      </c>
      <c r="D664" s="143">
        <v>9</v>
      </c>
      <c r="E664" s="143">
        <v>1.75</v>
      </c>
      <c r="F664" s="143">
        <v>1.1000000000000001</v>
      </c>
      <c r="G664" s="143">
        <v>1</v>
      </c>
      <c r="H664" s="143">
        <f t="shared" si="65"/>
        <v>17.325000000000003</v>
      </c>
    </row>
    <row r="665" spans="1:8" x14ac:dyDescent="0.55000000000000004">
      <c r="A665" s="143">
        <v>20.09</v>
      </c>
      <c r="B665" s="138" t="s">
        <v>681</v>
      </c>
      <c r="C665" s="131" t="s">
        <v>541</v>
      </c>
      <c r="D665" s="143">
        <v>1</v>
      </c>
      <c r="E665" s="143">
        <v>14.65</v>
      </c>
      <c r="F665" s="143">
        <v>1</v>
      </c>
      <c r="G665" s="143">
        <v>1.45</v>
      </c>
      <c r="H665" s="143">
        <f t="shared" si="65"/>
        <v>21.2425</v>
      </c>
    </row>
    <row r="666" spans="1:8" x14ac:dyDescent="0.55000000000000004">
      <c r="A666" s="143">
        <v>20.100000000000001</v>
      </c>
      <c r="B666" s="138" t="s">
        <v>635</v>
      </c>
      <c r="C666" s="131" t="s">
        <v>541</v>
      </c>
      <c r="D666" s="143">
        <v>-1</v>
      </c>
      <c r="E666" s="143">
        <v>1.1000000000000001</v>
      </c>
      <c r="F666" s="143">
        <v>1</v>
      </c>
      <c r="G666" s="143">
        <v>2.5499999999999998</v>
      </c>
      <c r="H666" s="143">
        <f t="shared" si="65"/>
        <v>-2.8050000000000002</v>
      </c>
    </row>
    <row r="667" spans="1:8" x14ac:dyDescent="0.55000000000000004">
      <c r="A667" s="143">
        <v>20.11</v>
      </c>
      <c r="B667" s="138" t="s">
        <v>636</v>
      </c>
      <c r="C667" s="131" t="s">
        <v>541</v>
      </c>
      <c r="D667" s="143">
        <v>-9</v>
      </c>
      <c r="E667" s="143">
        <v>0.8</v>
      </c>
      <c r="F667" s="143">
        <v>1</v>
      </c>
      <c r="G667" s="143">
        <v>2.5499999999999998</v>
      </c>
      <c r="H667" s="143">
        <f t="shared" si="65"/>
        <v>-18.36</v>
      </c>
    </row>
    <row r="668" spans="1:8" x14ac:dyDescent="0.55000000000000004">
      <c r="A668" s="151"/>
      <c r="B668" s="152" t="s">
        <v>352</v>
      </c>
      <c r="C668" s="153"/>
      <c r="D668" s="151"/>
      <c r="E668" s="151"/>
      <c r="F668" s="151"/>
      <c r="G668" s="151"/>
      <c r="H668" s="185">
        <f>SUM(H657:H667)</f>
        <v>127.26799999999999</v>
      </c>
    </row>
    <row r="669" spans="1:8" x14ac:dyDescent="0.55000000000000004">
      <c r="A669" s="149">
        <v>22</v>
      </c>
      <c r="B669" s="129" t="s">
        <v>697</v>
      </c>
      <c r="C669" s="137"/>
      <c r="D669" s="150"/>
      <c r="E669" s="150"/>
      <c r="F669" s="150"/>
      <c r="G669" s="150"/>
      <c r="H669" s="150"/>
    </row>
    <row r="670" spans="1:8" x14ac:dyDescent="0.55000000000000004">
      <c r="A670" s="143">
        <v>21.01</v>
      </c>
      <c r="B670" s="349" t="s">
        <v>628</v>
      </c>
      <c r="C670" s="131" t="s">
        <v>541</v>
      </c>
      <c r="D670" s="143">
        <v>1</v>
      </c>
      <c r="E670" s="143">
        <v>15.35</v>
      </c>
      <c r="F670" s="143">
        <v>1</v>
      </c>
      <c r="G670" s="143">
        <v>2.98</v>
      </c>
      <c r="H670" s="143">
        <f>D670*E670*F670*G670</f>
        <v>45.743000000000002</v>
      </c>
    </row>
    <row r="671" spans="1:8" x14ac:dyDescent="0.55000000000000004">
      <c r="A671" s="143">
        <v>21.02</v>
      </c>
      <c r="B671" s="350"/>
      <c r="C671" s="131" t="s">
        <v>541</v>
      </c>
      <c r="D671" s="143">
        <v>1</v>
      </c>
      <c r="E671" s="143">
        <v>15.35</v>
      </c>
      <c r="F671" s="143">
        <v>1</v>
      </c>
      <c r="G671" s="143">
        <v>3.46</v>
      </c>
      <c r="H671" s="143">
        <f>D671*E671*F671*G671</f>
        <v>53.110999999999997</v>
      </c>
    </row>
    <row r="672" spans="1:8" x14ac:dyDescent="0.55000000000000004">
      <c r="A672" s="143">
        <v>21.03</v>
      </c>
      <c r="B672" s="138" t="s">
        <v>629</v>
      </c>
      <c r="C672" s="131" t="s">
        <v>541</v>
      </c>
      <c r="D672" s="143">
        <v>2</v>
      </c>
      <c r="E672" s="143">
        <v>3.85</v>
      </c>
      <c r="F672" s="143">
        <v>1</v>
      </c>
      <c r="G672" s="143">
        <v>3.22</v>
      </c>
      <c r="H672" s="143">
        <f t="shared" ref="H672:H675" si="66">D672*E672*F672*G672</f>
        <v>24.794</v>
      </c>
    </row>
    <row r="673" spans="1:8" x14ac:dyDescent="0.55000000000000004">
      <c r="A673" s="143">
        <v>21.04</v>
      </c>
      <c r="B673" s="138" t="s">
        <v>633</v>
      </c>
      <c r="C673" s="131" t="s">
        <v>541</v>
      </c>
      <c r="D673" s="143">
        <v>-12</v>
      </c>
      <c r="E673" s="143">
        <v>0.6</v>
      </c>
      <c r="F673" s="143">
        <v>1</v>
      </c>
      <c r="G673" s="143">
        <v>0.5</v>
      </c>
      <c r="H673" s="143">
        <f t="shared" si="66"/>
        <v>-3.5999999999999996</v>
      </c>
    </row>
    <row r="674" spans="1:8" x14ac:dyDescent="0.55000000000000004">
      <c r="A674" s="143">
        <v>21.05</v>
      </c>
      <c r="B674" s="138" t="s">
        <v>634</v>
      </c>
      <c r="C674" s="131" t="s">
        <v>541</v>
      </c>
      <c r="D674" s="143">
        <v>-4</v>
      </c>
      <c r="E674" s="143">
        <v>1.2</v>
      </c>
      <c r="F674" s="143">
        <v>1</v>
      </c>
      <c r="G674" s="143">
        <v>0.8</v>
      </c>
      <c r="H674" s="143">
        <f t="shared" si="66"/>
        <v>-3.84</v>
      </c>
    </row>
    <row r="675" spans="1:8" x14ac:dyDescent="0.55000000000000004">
      <c r="A675" s="143">
        <v>21.06</v>
      </c>
      <c r="B675" s="138" t="s">
        <v>637</v>
      </c>
      <c r="C675" s="131" t="s">
        <v>541</v>
      </c>
      <c r="D675" s="143">
        <v>-2</v>
      </c>
      <c r="E675" s="143">
        <v>1.25</v>
      </c>
      <c r="F675" s="143">
        <v>1</v>
      </c>
      <c r="G675" s="143">
        <v>2.5499999999999998</v>
      </c>
      <c r="H675" s="143">
        <f t="shared" si="66"/>
        <v>-6.375</v>
      </c>
    </row>
    <row r="676" spans="1:8" x14ac:dyDescent="0.55000000000000004">
      <c r="A676" s="151"/>
      <c r="B676" s="152" t="s">
        <v>352</v>
      </c>
      <c r="C676" s="153"/>
      <c r="D676" s="151"/>
      <c r="E676" s="151"/>
      <c r="F676" s="151"/>
      <c r="G676" s="151"/>
      <c r="H676" s="185">
        <f>SUM(H670:H675)</f>
        <v>109.833</v>
      </c>
    </row>
    <row r="677" spans="1:8" x14ac:dyDescent="0.55000000000000004">
      <c r="A677" s="149">
        <v>23</v>
      </c>
      <c r="B677" s="129" t="s">
        <v>698</v>
      </c>
      <c r="C677" s="137"/>
      <c r="D677" s="150"/>
      <c r="E677" s="150"/>
      <c r="F677" s="150"/>
      <c r="G677" s="150"/>
      <c r="H677" s="137"/>
    </row>
    <row r="678" spans="1:8" x14ac:dyDescent="0.55000000000000004">
      <c r="A678" s="131">
        <v>22.01</v>
      </c>
      <c r="B678" s="138" t="s">
        <v>699</v>
      </c>
      <c r="C678" s="131" t="s">
        <v>353</v>
      </c>
      <c r="D678" s="143">
        <v>12</v>
      </c>
      <c r="E678" s="143">
        <v>0.6</v>
      </c>
      <c r="F678" s="143">
        <v>1</v>
      </c>
      <c r="G678" s="143">
        <v>0.5</v>
      </c>
      <c r="H678" s="143">
        <f>D678*E678*F678*G678</f>
        <v>3.5999999999999996</v>
      </c>
    </row>
    <row r="679" spans="1:8" x14ac:dyDescent="0.55000000000000004">
      <c r="A679" s="131">
        <v>22.02</v>
      </c>
      <c r="B679" s="138" t="s">
        <v>699</v>
      </c>
      <c r="C679" s="131" t="s">
        <v>353</v>
      </c>
      <c r="D679" s="143">
        <v>4</v>
      </c>
      <c r="E679" s="143">
        <v>1.2</v>
      </c>
      <c r="F679" s="143">
        <v>1</v>
      </c>
      <c r="G679" s="143">
        <v>0.8</v>
      </c>
      <c r="H679" s="143">
        <f>D679*E679*F679*G679</f>
        <v>3.84</v>
      </c>
    </row>
    <row r="680" spans="1:8" x14ac:dyDescent="0.55000000000000004">
      <c r="A680" s="151"/>
      <c r="B680" s="152" t="s">
        <v>352</v>
      </c>
      <c r="C680" s="153"/>
      <c r="D680" s="151"/>
      <c r="E680" s="151"/>
      <c r="F680" s="151"/>
      <c r="G680" s="151"/>
      <c r="H680" s="185">
        <f>SUM(H678:H679)</f>
        <v>7.4399999999999995</v>
      </c>
    </row>
    <row r="681" spans="1:8" x14ac:dyDescent="0.55000000000000004">
      <c r="A681" s="149">
        <v>24</v>
      </c>
      <c r="B681" s="129" t="s">
        <v>700</v>
      </c>
      <c r="C681" s="137"/>
      <c r="D681" s="150"/>
      <c r="E681" s="150"/>
      <c r="F681" s="150"/>
      <c r="G681" s="150"/>
      <c r="H681" s="150"/>
    </row>
    <row r="682" spans="1:8" x14ac:dyDescent="0.55000000000000004">
      <c r="A682" s="143">
        <v>23.01</v>
      </c>
      <c r="B682" s="138" t="s">
        <v>701</v>
      </c>
      <c r="C682" s="131" t="s">
        <v>353</v>
      </c>
      <c r="D682" s="143">
        <v>2</v>
      </c>
      <c r="E682" s="143">
        <v>1.25</v>
      </c>
      <c r="F682" s="143">
        <v>1</v>
      </c>
      <c r="G682" s="143">
        <v>2.4500000000000002</v>
      </c>
      <c r="H682" s="143">
        <f>D682*E682*F682*G682</f>
        <v>6.125</v>
      </c>
    </row>
    <row r="683" spans="1:8" x14ac:dyDescent="0.55000000000000004">
      <c r="A683" s="143">
        <v>23.02</v>
      </c>
      <c r="B683" s="138" t="s">
        <v>701</v>
      </c>
      <c r="C683" s="131" t="s">
        <v>353</v>
      </c>
      <c r="D683" s="143">
        <v>1</v>
      </c>
      <c r="E683" s="143">
        <v>1.1000000000000001</v>
      </c>
      <c r="F683" s="143">
        <v>1</v>
      </c>
      <c r="G683" s="143">
        <v>2.4500000000000002</v>
      </c>
      <c r="H683" s="143">
        <f t="shared" ref="H683:H684" si="67">D683*E683*F683*G683</f>
        <v>2.6950000000000003</v>
      </c>
    </row>
    <row r="684" spans="1:8" x14ac:dyDescent="0.55000000000000004">
      <c r="A684" s="143">
        <v>23.03</v>
      </c>
      <c r="B684" s="138" t="s">
        <v>701</v>
      </c>
      <c r="C684" s="131" t="s">
        <v>353</v>
      </c>
      <c r="D684" s="143">
        <v>9</v>
      </c>
      <c r="E684" s="143">
        <v>0.8</v>
      </c>
      <c r="F684" s="143">
        <v>1</v>
      </c>
      <c r="G684" s="143">
        <v>2.4500000000000002</v>
      </c>
      <c r="H684" s="143">
        <f t="shared" si="67"/>
        <v>17.64</v>
      </c>
    </row>
    <row r="685" spans="1:8" x14ac:dyDescent="0.55000000000000004">
      <c r="A685" s="151"/>
      <c r="B685" s="152" t="s">
        <v>352</v>
      </c>
      <c r="C685" s="153"/>
      <c r="D685" s="151"/>
      <c r="E685" s="151"/>
      <c r="F685" s="151"/>
      <c r="G685" s="151"/>
      <c r="H685" s="185">
        <f>SUM(H682:H684)</f>
        <v>26.46</v>
      </c>
    </row>
    <row r="686" spans="1:8" x14ac:dyDescent="0.55000000000000004">
      <c r="A686" s="149">
        <v>25</v>
      </c>
      <c r="B686" s="129" t="s">
        <v>702</v>
      </c>
      <c r="C686" s="137"/>
      <c r="D686" s="150"/>
      <c r="E686" s="150"/>
      <c r="F686" s="150"/>
      <c r="G686" s="150"/>
      <c r="H686" s="150"/>
    </row>
    <row r="687" spans="1:8" x14ac:dyDescent="0.55000000000000004">
      <c r="A687" s="143">
        <v>24.01</v>
      </c>
      <c r="B687" s="138" t="s">
        <v>703</v>
      </c>
      <c r="C687" s="131" t="s">
        <v>353</v>
      </c>
      <c r="D687" s="143">
        <v>4</v>
      </c>
      <c r="E687" s="143">
        <v>1.2</v>
      </c>
      <c r="F687" s="143">
        <v>1</v>
      </c>
      <c r="G687" s="143">
        <v>0.8</v>
      </c>
      <c r="H687" s="143">
        <f>D687*E687*F687*G687</f>
        <v>3.84</v>
      </c>
    </row>
    <row r="688" spans="1:8" x14ac:dyDescent="0.55000000000000004">
      <c r="A688" s="143">
        <v>24.02</v>
      </c>
      <c r="B688" s="138" t="s">
        <v>703</v>
      </c>
      <c r="C688" s="131" t="s">
        <v>353</v>
      </c>
      <c r="D688" s="143">
        <v>12</v>
      </c>
      <c r="E688" s="143">
        <v>0.6</v>
      </c>
      <c r="F688" s="143">
        <v>1</v>
      </c>
      <c r="G688" s="143">
        <v>0.5</v>
      </c>
      <c r="H688" s="143">
        <f>D688*E688*F688*G688</f>
        <v>3.5999999999999996</v>
      </c>
    </row>
    <row r="689" spans="1:8" x14ac:dyDescent="0.55000000000000004">
      <c r="A689" s="151"/>
      <c r="B689" s="152" t="s">
        <v>352</v>
      </c>
      <c r="C689" s="153"/>
      <c r="D689" s="151"/>
      <c r="E689" s="151"/>
      <c r="F689" s="151"/>
      <c r="G689" s="151"/>
      <c r="H689" s="185">
        <f>SUM(H687:H688)</f>
        <v>7.4399999999999995</v>
      </c>
    </row>
    <row r="690" spans="1:8" x14ac:dyDescent="0.55000000000000004">
      <c r="A690" s="149">
        <v>26</v>
      </c>
      <c r="B690" s="129" t="s">
        <v>704</v>
      </c>
      <c r="C690" s="137"/>
      <c r="D690" s="150"/>
      <c r="E690" s="150"/>
      <c r="F690" s="150"/>
      <c r="G690" s="150"/>
      <c r="H690" s="150"/>
    </row>
    <row r="691" spans="1:8" x14ac:dyDescent="0.55000000000000004">
      <c r="A691" s="143">
        <v>25.01</v>
      </c>
      <c r="B691" s="138" t="s">
        <v>705</v>
      </c>
      <c r="C691" s="131" t="s">
        <v>552</v>
      </c>
      <c r="D691" s="143">
        <v>1</v>
      </c>
      <c r="E691" s="143">
        <v>16</v>
      </c>
      <c r="F691" s="143">
        <v>1</v>
      </c>
      <c r="G691" s="143">
        <v>1</v>
      </c>
      <c r="H691" s="143">
        <f>D691*E691*F691*G691</f>
        <v>16</v>
      </c>
    </row>
    <row r="692" spans="1:8" x14ac:dyDescent="0.55000000000000004">
      <c r="A692" s="151"/>
      <c r="B692" s="152" t="s">
        <v>352</v>
      </c>
      <c r="C692" s="153"/>
      <c r="D692" s="151"/>
      <c r="E692" s="151"/>
      <c r="F692" s="151"/>
      <c r="G692" s="151"/>
      <c r="H692" s="181">
        <f>SUM(H690:H691)</f>
        <v>16</v>
      </c>
    </row>
    <row r="693" spans="1:8" x14ac:dyDescent="0.55000000000000004">
      <c r="A693" s="149">
        <v>27</v>
      </c>
      <c r="B693" s="129" t="s">
        <v>706</v>
      </c>
      <c r="C693" s="137"/>
      <c r="D693" s="150"/>
      <c r="E693" s="150"/>
      <c r="F693" s="150"/>
      <c r="G693" s="150"/>
      <c r="H693" s="150"/>
    </row>
    <row r="694" spans="1:8" x14ac:dyDescent="0.55000000000000004">
      <c r="A694" s="143">
        <v>26.01</v>
      </c>
      <c r="B694" s="138" t="s">
        <v>707</v>
      </c>
      <c r="C694" s="131" t="s">
        <v>16</v>
      </c>
      <c r="D694" s="143">
        <v>10</v>
      </c>
      <c r="E694" s="143">
        <v>1</v>
      </c>
      <c r="F694" s="143">
        <v>1</v>
      </c>
      <c r="G694" s="143">
        <v>1</v>
      </c>
      <c r="H694" s="143">
        <f>D694*E694*F694*G694</f>
        <v>10</v>
      </c>
    </row>
    <row r="695" spans="1:8" x14ac:dyDescent="0.55000000000000004">
      <c r="A695" s="151"/>
      <c r="B695" s="152" t="s">
        <v>352</v>
      </c>
      <c r="C695" s="153"/>
      <c r="D695" s="151"/>
      <c r="E695" s="151"/>
      <c r="F695" s="151"/>
      <c r="G695" s="151"/>
      <c r="H695" s="181">
        <f>SUM(H693:H694)</f>
        <v>10</v>
      </c>
    </row>
    <row r="696" spans="1:8" x14ac:dyDescent="0.55000000000000004">
      <c r="A696" s="149">
        <v>28</v>
      </c>
      <c r="B696" s="129" t="s">
        <v>708</v>
      </c>
      <c r="C696" s="137"/>
      <c r="D696" s="150"/>
      <c r="E696" s="150"/>
      <c r="F696" s="150"/>
      <c r="G696" s="150"/>
      <c r="H696" s="150"/>
    </row>
    <row r="697" spans="1:8" x14ac:dyDescent="0.55000000000000004">
      <c r="A697" s="143">
        <v>27.01</v>
      </c>
      <c r="B697" s="138" t="s">
        <v>709</v>
      </c>
      <c r="C697" s="131" t="s">
        <v>14</v>
      </c>
      <c r="D697" s="143">
        <v>2</v>
      </c>
      <c r="E697" s="143">
        <v>1</v>
      </c>
      <c r="F697" s="143">
        <v>1</v>
      </c>
      <c r="G697" s="143">
        <v>1</v>
      </c>
      <c r="H697" s="143">
        <f>D697*E697*F697*G697</f>
        <v>2</v>
      </c>
    </row>
    <row r="698" spans="1:8" x14ac:dyDescent="0.55000000000000004">
      <c r="A698" s="151"/>
      <c r="B698" s="152" t="s">
        <v>352</v>
      </c>
      <c r="C698" s="153"/>
      <c r="D698" s="151"/>
      <c r="E698" s="151"/>
      <c r="F698" s="151"/>
      <c r="G698" s="151"/>
      <c r="H698" s="185">
        <f>SUM(H696:H697)</f>
        <v>2</v>
      </c>
    </row>
    <row r="699" spans="1:8" x14ac:dyDescent="0.55000000000000004">
      <c r="A699" s="149">
        <v>29</v>
      </c>
      <c r="B699" s="129" t="s">
        <v>710</v>
      </c>
      <c r="C699" s="137"/>
      <c r="D699" s="150"/>
      <c r="E699" s="150"/>
      <c r="F699" s="150"/>
      <c r="G699" s="150"/>
      <c r="H699" s="150"/>
    </row>
    <row r="700" spans="1:8" x14ac:dyDescent="0.55000000000000004">
      <c r="A700" s="143">
        <v>28.01</v>
      </c>
      <c r="B700" s="138" t="s">
        <v>711</v>
      </c>
      <c r="C700" s="131" t="s">
        <v>14</v>
      </c>
      <c r="D700" s="143">
        <v>1</v>
      </c>
      <c r="E700" s="143">
        <v>1</v>
      </c>
      <c r="F700" s="143">
        <v>1</v>
      </c>
      <c r="G700" s="143">
        <v>1</v>
      </c>
      <c r="H700" s="143">
        <f>D700*E700*F700*G700</f>
        <v>1</v>
      </c>
    </row>
    <row r="701" spans="1:8" x14ac:dyDescent="0.55000000000000004">
      <c r="A701" s="151"/>
      <c r="B701" s="152" t="s">
        <v>352</v>
      </c>
      <c r="C701" s="153"/>
      <c r="D701" s="151"/>
      <c r="E701" s="151"/>
      <c r="F701" s="151"/>
      <c r="G701" s="151"/>
      <c r="H701" s="185">
        <f>SUM(H699:H700)</f>
        <v>1</v>
      </c>
    </row>
    <row r="702" spans="1:8" x14ac:dyDescent="0.55000000000000004">
      <c r="A702" s="149">
        <v>30</v>
      </c>
      <c r="B702" s="129" t="s">
        <v>712</v>
      </c>
      <c r="C702" s="137"/>
      <c r="D702" s="150"/>
      <c r="E702" s="150"/>
      <c r="F702" s="150"/>
      <c r="G702" s="150"/>
      <c r="H702" s="150"/>
    </row>
    <row r="703" spans="1:8" x14ac:dyDescent="0.55000000000000004">
      <c r="A703" s="143">
        <v>30</v>
      </c>
      <c r="B703" s="186" t="s">
        <v>713</v>
      </c>
      <c r="C703" s="131" t="s">
        <v>14</v>
      </c>
      <c r="D703" s="143">
        <v>1</v>
      </c>
      <c r="E703" s="143">
        <v>1</v>
      </c>
      <c r="F703" s="143">
        <v>1</v>
      </c>
      <c r="G703" s="143">
        <v>1</v>
      </c>
      <c r="H703" s="143">
        <f>D703*E703*F703*G703</f>
        <v>1</v>
      </c>
    </row>
    <row r="704" spans="1:8" x14ac:dyDescent="0.55000000000000004">
      <c r="A704" s="143">
        <v>31</v>
      </c>
      <c r="B704" s="186" t="s">
        <v>714</v>
      </c>
      <c r="C704" s="131" t="s">
        <v>14</v>
      </c>
      <c r="D704" s="143">
        <v>9</v>
      </c>
      <c r="E704" s="143">
        <v>1</v>
      </c>
      <c r="F704" s="143">
        <v>1</v>
      </c>
      <c r="G704" s="143">
        <v>1</v>
      </c>
      <c r="H704" s="143">
        <f t="shared" ref="H704:H726" si="68">D704*E704*F704*G704</f>
        <v>9</v>
      </c>
    </row>
    <row r="705" spans="1:8" x14ac:dyDescent="0.55000000000000004">
      <c r="A705" s="143">
        <v>32</v>
      </c>
      <c r="B705" s="138" t="s">
        <v>715</v>
      </c>
      <c r="C705" s="131" t="s">
        <v>14</v>
      </c>
      <c r="D705" s="143">
        <v>10</v>
      </c>
      <c r="E705" s="143">
        <v>1</v>
      </c>
      <c r="F705" s="143">
        <v>1</v>
      </c>
      <c r="G705" s="143">
        <v>1</v>
      </c>
      <c r="H705" s="143">
        <f t="shared" si="68"/>
        <v>10</v>
      </c>
    </row>
    <row r="706" spans="1:8" x14ac:dyDescent="0.55000000000000004">
      <c r="A706" s="143">
        <v>33</v>
      </c>
      <c r="B706" s="186" t="s">
        <v>716</v>
      </c>
      <c r="C706" s="131" t="s">
        <v>14</v>
      </c>
      <c r="D706" s="143">
        <v>13</v>
      </c>
      <c r="E706" s="143">
        <v>1</v>
      </c>
      <c r="F706" s="143">
        <v>1</v>
      </c>
      <c r="G706" s="143">
        <v>1</v>
      </c>
      <c r="H706" s="143">
        <f t="shared" si="68"/>
        <v>13</v>
      </c>
    </row>
    <row r="707" spans="1:8" x14ac:dyDescent="0.55000000000000004">
      <c r="A707" s="143">
        <v>34</v>
      </c>
      <c r="B707" s="186" t="s">
        <v>717</v>
      </c>
      <c r="C707" s="131" t="s">
        <v>14</v>
      </c>
      <c r="D707" s="143">
        <v>1</v>
      </c>
      <c r="E707" s="143">
        <v>1</v>
      </c>
      <c r="F707" s="143">
        <v>1</v>
      </c>
      <c r="G707" s="143">
        <v>1</v>
      </c>
      <c r="H707" s="143">
        <f t="shared" si="68"/>
        <v>1</v>
      </c>
    </row>
    <row r="708" spans="1:8" x14ac:dyDescent="0.55000000000000004">
      <c r="A708" s="143">
        <v>35</v>
      </c>
      <c r="B708" s="186" t="s">
        <v>718</v>
      </c>
      <c r="C708" s="131" t="s">
        <v>14</v>
      </c>
      <c r="D708" s="143">
        <v>13</v>
      </c>
      <c r="E708" s="143">
        <v>1</v>
      </c>
      <c r="F708" s="143">
        <v>1</v>
      </c>
      <c r="G708" s="143">
        <v>1</v>
      </c>
      <c r="H708" s="143">
        <f t="shared" si="68"/>
        <v>13</v>
      </c>
    </row>
    <row r="709" spans="1:8" x14ac:dyDescent="0.55000000000000004">
      <c r="A709" s="143">
        <v>36</v>
      </c>
      <c r="B709" s="186" t="s">
        <v>719</v>
      </c>
      <c r="C709" s="131" t="s">
        <v>19</v>
      </c>
      <c r="D709" s="143">
        <v>48.8</v>
      </c>
      <c r="E709" s="143">
        <v>1</v>
      </c>
      <c r="F709" s="143">
        <v>1</v>
      </c>
      <c r="G709" s="143">
        <v>1</v>
      </c>
      <c r="H709" s="143">
        <f t="shared" si="68"/>
        <v>48.8</v>
      </c>
    </row>
    <row r="710" spans="1:8" x14ac:dyDescent="0.55000000000000004">
      <c r="A710" s="143">
        <v>37</v>
      </c>
      <c r="B710" s="186" t="s">
        <v>720</v>
      </c>
      <c r="C710" s="131" t="s">
        <v>19</v>
      </c>
      <c r="D710" s="143">
        <v>7</v>
      </c>
      <c r="E710" s="143">
        <v>1</v>
      </c>
      <c r="F710" s="143">
        <v>1</v>
      </c>
      <c r="G710" s="143">
        <v>1</v>
      </c>
      <c r="H710" s="143">
        <f t="shared" si="68"/>
        <v>7</v>
      </c>
    </row>
    <row r="711" spans="1:8" x14ac:dyDescent="0.55000000000000004">
      <c r="A711" s="143">
        <v>38</v>
      </c>
      <c r="B711" s="186" t="s">
        <v>721</v>
      </c>
      <c r="C711" s="131" t="s">
        <v>14</v>
      </c>
      <c r="D711" s="143">
        <v>44</v>
      </c>
      <c r="E711" s="143">
        <v>1</v>
      </c>
      <c r="F711" s="143">
        <v>1</v>
      </c>
      <c r="G711" s="143">
        <v>1</v>
      </c>
      <c r="H711" s="143">
        <f t="shared" si="68"/>
        <v>44</v>
      </c>
    </row>
    <row r="712" spans="1:8" x14ac:dyDescent="0.55000000000000004">
      <c r="A712" s="143">
        <v>39</v>
      </c>
      <c r="B712" s="186" t="s">
        <v>722</v>
      </c>
      <c r="C712" s="131" t="s">
        <v>14</v>
      </c>
      <c r="D712" s="143">
        <v>24</v>
      </c>
      <c r="E712" s="143">
        <v>1</v>
      </c>
      <c r="F712" s="143">
        <v>1</v>
      </c>
      <c r="G712" s="143">
        <v>1</v>
      </c>
      <c r="H712" s="143">
        <f t="shared" si="68"/>
        <v>24</v>
      </c>
    </row>
    <row r="713" spans="1:8" x14ac:dyDescent="0.55000000000000004">
      <c r="A713" s="143">
        <v>40</v>
      </c>
      <c r="B713" s="138" t="s">
        <v>723</v>
      </c>
      <c r="C713" s="131" t="s">
        <v>14</v>
      </c>
      <c r="D713" s="143">
        <v>10</v>
      </c>
      <c r="E713" s="143">
        <v>1</v>
      </c>
      <c r="F713" s="143">
        <v>1</v>
      </c>
      <c r="G713" s="143">
        <v>1</v>
      </c>
      <c r="H713" s="143">
        <f t="shared" si="68"/>
        <v>10</v>
      </c>
    </row>
    <row r="714" spans="1:8" x14ac:dyDescent="0.55000000000000004">
      <c r="A714" s="143">
        <v>41</v>
      </c>
      <c r="B714" s="138" t="s">
        <v>724</v>
      </c>
      <c r="C714" s="131" t="s">
        <v>14</v>
      </c>
      <c r="D714" s="143">
        <v>14</v>
      </c>
      <c r="E714" s="143">
        <v>1</v>
      </c>
      <c r="F714" s="143">
        <v>1</v>
      </c>
      <c r="G714" s="143">
        <v>1</v>
      </c>
      <c r="H714" s="143">
        <f t="shared" si="68"/>
        <v>14</v>
      </c>
    </row>
    <row r="715" spans="1:8" x14ac:dyDescent="0.55000000000000004">
      <c r="A715" s="143">
        <v>42</v>
      </c>
      <c r="B715" s="138" t="s">
        <v>725</v>
      </c>
      <c r="C715" s="131" t="s">
        <v>14</v>
      </c>
      <c r="D715" s="143">
        <v>1</v>
      </c>
      <c r="E715" s="143">
        <v>1</v>
      </c>
      <c r="F715" s="143">
        <v>1</v>
      </c>
      <c r="G715" s="143">
        <v>1</v>
      </c>
      <c r="H715" s="143">
        <f t="shared" si="68"/>
        <v>1</v>
      </c>
    </row>
    <row r="716" spans="1:8" x14ac:dyDescent="0.55000000000000004">
      <c r="A716" s="143">
        <v>43</v>
      </c>
      <c r="B716" s="138" t="s">
        <v>726</v>
      </c>
      <c r="C716" s="131" t="s">
        <v>19</v>
      </c>
      <c r="D716" s="143">
        <v>36</v>
      </c>
      <c r="E716" s="143">
        <v>1</v>
      </c>
      <c r="F716" s="143">
        <v>1</v>
      </c>
      <c r="G716" s="143">
        <v>1</v>
      </c>
      <c r="H716" s="143">
        <f t="shared" si="68"/>
        <v>36</v>
      </c>
    </row>
    <row r="717" spans="1:8" x14ac:dyDescent="0.55000000000000004">
      <c r="A717" s="143">
        <v>44</v>
      </c>
      <c r="B717" s="186" t="s">
        <v>727</v>
      </c>
      <c r="C717" s="131" t="s">
        <v>19</v>
      </c>
      <c r="D717" s="143">
        <v>30</v>
      </c>
      <c r="E717" s="143">
        <v>1</v>
      </c>
      <c r="F717" s="143">
        <v>1</v>
      </c>
      <c r="G717" s="143">
        <v>1</v>
      </c>
      <c r="H717" s="143">
        <f t="shared" si="68"/>
        <v>30</v>
      </c>
    </row>
    <row r="718" spans="1:8" x14ac:dyDescent="0.55000000000000004">
      <c r="A718" s="143">
        <v>45</v>
      </c>
      <c r="B718" s="138" t="s">
        <v>728</v>
      </c>
      <c r="C718" s="131" t="s">
        <v>14</v>
      </c>
      <c r="D718" s="143">
        <v>47</v>
      </c>
      <c r="E718" s="143">
        <v>1</v>
      </c>
      <c r="F718" s="143">
        <v>1</v>
      </c>
      <c r="G718" s="143">
        <v>1</v>
      </c>
      <c r="H718" s="143">
        <f t="shared" si="68"/>
        <v>47</v>
      </c>
    </row>
    <row r="719" spans="1:8" x14ac:dyDescent="0.55000000000000004">
      <c r="A719" s="143">
        <v>46</v>
      </c>
      <c r="B719" s="186" t="s">
        <v>729</v>
      </c>
      <c r="C719" s="131" t="s">
        <v>14</v>
      </c>
      <c r="D719" s="143">
        <v>20</v>
      </c>
      <c r="E719" s="143">
        <v>1</v>
      </c>
      <c r="F719" s="143">
        <v>1</v>
      </c>
      <c r="G719" s="143">
        <v>1</v>
      </c>
      <c r="H719" s="143">
        <f t="shared" si="68"/>
        <v>20</v>
      </c>
    </row>
    <row r="720" spans="1:8" x14ac:dyDescent="0.55000000000000004">
      <c r="A720" s="143">
        <v>47</v>
      </c>
      <c r="B720" s="138" t="s">
        <v>730</v>
      </c>
      <c r="C720" s="131" t="s">
        <v>19</v>
      </c>
      <c r="D720" s="143">
        <v>36</v>
      </c>
      <c r="E720" s="143">
        <v>1</v>
      </c>
      <c r="F720" s="143">
        <v>1</v>
      </c>
      <c r="G720" s="143">
        <v>1</v>
      </c>
      <c r="H720" s="143">
        <f t="shared" si="68"/>
        <v>36</v>
      </c>
    </row>
    <row r="721" spans="1:8" x14ac:dyDescent="0.55000000000000004">
      <c r="A721" s="143">
        <v>48</v>
      </c>
      <c r="B721" s="186" t="s">
        <v>731</v>
      </c>
      <c r="C721" s="131" t="s">
        <v>14</v>
      </c>
      <c r="D721" s="143">
        <v>12</v>
      </c>
      <c r="E721" s="143">
        <v>1</v>
      </c>
      <c r="F721" s="143">
        <v>1</v>
      </c>
      <c r="G721" s="143">
        <v>1</v>
      </c>
      <c r="H721" s="143">
        <f t="shared" si="68"/>
        <v>12</v>
      </c>
    </row>
    <row r="722" spans="1:8" x14ac:dyDescent="0.55000000000000004">
      <c r="A722" s="143">
        <v>49</v>
      </c>
      <c r="B722" s="186" t="s">
        <v>732</v>
      </c>
      <c r="C722" s="131" t="s">
        <v>14</v>
      </c>
      <c r="D722" s="143">
        <v>20</v>
      </c>
      <c r="E722" s="143">
        <v>1</v>
      </c>
      <c r="F722" s="143">
        <v>1</v>
      </c>
      <c r="G722" s="143">
        <v>1</v>
      </c>
      <c r="H722" s="143">
        <f t="shared" si="68"/>
        <v>20</v>
      </c>
    </row>
    <row r="723" spans="1:8" x14ac:dyDescent="0.55000000000000004">
      <c r="A723" s="143">
        <v>50</v>
      </c>
      <c r="B723" s="138" t="s">
        <v>733</v>
      </c>
      <c r="C723" s="131" t="s">
        <v>9</v>
      </c>
      <c r="D723" s="143">
        <v>1</v>
      </c>
      <c r="E723" s="143">
        <v>1</v>
      </c>
      <c r="F723" s="143">
        <v>1</v>
      </c>
      <c r="G723" s="143">
        <v>1</v>
      </c>
      <c r="H723" s="143">
        <f t="shared" si="68"/>
        <v>1</v>
      </c>
    </row>
    <row r="724" spans="1:8" x14ac:dyDescent="0.55000000000000004">
      <c r="A724" s="143">
        <v>51</v>
      </c>
      <c r="B724" s="186" t="s">
        <v>734</v>
      </c>
      <c r="C724" s="131" t="s">
        <v>9</v>
      </c>
      <c r="D724" s="143">
        <v>1</v>
      </c>
      <c r="E724" s="143">
        <v>1</v>
      </c>
      <c r="F724" s="143">
        <v>1</v>
      </c>
      <c r="G724" s="143">
        <v>1</v>
      </c>
      <c r="H724" s="143">
        <f t="shared" si="68"/>
        <v>1</v>
      </c>
    </row>
    <row r="725" spans="1:8" x14ac:dyDescent="0.55000000000000004">
      <c r="A725" s="143">
        <v>52</v>
      </c>
      <c r="B725" s="186" t="s">
        <v>735</v>
      </c>
      <c r="C725" s="131" t="s">
        <v>16</v>
      </c>
      <c r="D725" s="143">
        <v>2</v>
      </c>
      <c r="E725" s="143">
        <v>1</v>
      </c>
      <c r="F725" s="143">
        <v>1</v>
      </c>
      <c r="G725" s="143">
        <v>1</v>
      </c>
      <c r="H725" s="143">
        <f t="shared" si="68"/>
        <v>2</v>
      </c>
    </row>
    <row r="726" spans="1:8" x14ac:dyDescent="0.55000000000000004">
      <c r="A726" s="143">
        <v>53</v>
      </c>
      <c r="B726" s="186" t="s">
        <v>736</v>
      </c>
      <c r="C726" s="131" t="s">
        <v>9</v>
      </c>
      <c r="D726" s="143">
        <v>1</v>
      </c>
      <c r="E726" s="143">
        <v>1</v>
      </c>
      <c r="F726" s="143">
        <v>1</v>
      </c>
      <c r="G726" s="143">
        <v>1</v>
      </c>
      <c r="H726" s="143">
        <f t="shared" si="68"/>
        <v>1</v>
      </c>
    </row>
    <row r="727" spans="1:8" x14ac:dyDescent="0.55000000000000004">
      <c r="A727" s="135"/>
      <c r="B727" s="135" t="s">
        <v>352</v>
      </c>
      <c r="C727" s="135"/>
      <c r="D727" s="135"/>
      <c r="E727" s="135"/>
      <c r="F727" s="135"/>
      <c r="G727" s="135"/>
      <c r="H727" s="179"/>
    </row>
    <row r="728" spans="1:8" ht="27.75" customHeight="1" x14ac:dyDescent="0.55000000000000004">
      <c r="A728" s="340" t="s">
        <v>269</v>
      </c>
      <c r="B728" s="341"/>
      <c r="C728" s="341"/>
      <c r="D728" s="341"/>
      <c r="E728" s="341"/>
      <c r="F728" s="341"/>
      <c r="G728" s="341"/>
      <c r="H728" s="342"/>
    </row>
    <row r="729" spans="1:8" x14ac:dyDescent="0.55000000000000004">
      <c r="A729" s="187">
        <v>1</v>
      </c>
      <c r="B729" s="129" t="s">
        <v>8</v>
      </c>
      <c r="C729" s="130"/>
      <c r="D729" s="130"/>
      <c r="E729" s="130"/>
      <c r="F729" s="130"/>
      <c r="G729" s="130"/>
      <c r="H729" s="130"/>
    </row>
    <row r="730" spans="1:8" ht="24.6" x14ac:dyDescent="0.55000000000000004">
      <c r="A730" s="188">
        <v>1.01</v>
      </c>
      <c r="B730" s="190" t="s">
        <v>861</v>
      </c>
      <c r="C730" s="139" t="s">
        <v>353</v>
      </c>
      <c r="D730" s="133">
        <v>1</v>
      </c>
      <c r="E730" s="133">
        <v>5.65</v>
      </c>
      <c r="F730" s="133">
        <v>3.7</v>
      </c>
      <c r="G730" s="133">
        <v>1</v>
      </c>
      <c r="H730" s="143">
        <f>D730*E730*F730*G730</f>
        <v>20.905000000000001</v>
      </c>
    </row>
    <row r="731" spans="1:8" x14ac:dyDescent="0.55000000000000004">
      <c r="A731" s="135"/>
      <c r="B731" s="135" t="s">
        <v>352</v>
      </c>
      <c r="C731" s="135"/>
      <c r="D731" s="135"/>
      <c r="E731" s="135"/>
      <c r="F731" s="135"/>
      <c r="G731" s="135"/>
      <c r="H731" s="136">
        <f>SUM(H730)</f>
        <v>20.905000000000001</v>
      </c>
    </row>
    <row r="732" spans="1:8" x14ac:dyDescent="0.55000000000000004">
      <c r="A732" s="128">
        <v>2</v>
      </c>
      <c r="B732" s="129" t="s">
        <v>354</v>
      </c>
      <c r="C732" s="137"/>
      <c r="D732" s="137"/>
      <c r="E732" s="137"/>
      <c r="F732" s="137"/>
      <c r="G732" s="137"/>
      <c r="H732" s="137"/>
    </row>
    <row r="733" spans="1:8" x14ac:dyDescent="0.55000000000000004">
      <c r="A733" s="131">
        <v>2.0099999999999998</v>
      </c>
      <c r="B733" s="138" t="s">
        <v>878</v>
      </c>
      <c r="C733" s="139" t="s">
        <v>356</v>
      </c>
      <c r="D733" s="140">
        <v>1</v>
      </c>
      <c r="E733" s="140">
        <v>16.100000000000001</v>
      </c>
      <c r="F733" s="140">
        <v>0.8</v>
      </c>
      <c r="G733" s="140">
        <v>0.68</v>
      </c>
      <c r="H733" s="140">
        <f>D733*E733*F733*G733</f>
        <v>8.7584000000000017</v>
      </c>
    </row>
    <row r="734" spans="1:8" x14ac:dyDescent="0.55000000000000004">
      <c r="A734" s="131">
        <v>2.02</v>
      </c>
      <c r="B734" s="138" t="s">
        <v>737</v>
      </c>
      <c r="C734" s="139" t="s">
        <v>356</v>
      </c>
      <c r="D734" s="140">
        <v>1</v>
      </c>
      <c r="E734" s="140">
        <v>22</v>
      </c>
      <c r="F734" s="140">
        <v>1.125</v>
      </c>
      <c r="G734" s="140">
        <v>0.1</v>
      </c>
      <c r="H734" s="140">
        <f>D734*E734*F734*G734</f>
        <v>2.4750000000000001</v>
      </c>
    </row>
    <row r="735" spans="1:8" x14ac:dyDescent="0.55000000000000004">
      <c r="A735" s="135"/>
      <c r="B735" s="145" t="s">
        <v>352</v>
      </c>
      <c r="C735" s="144"/>
      <c r="D735" s="148"/>
      <c r="E735" s="148"/>
      <c r="F735" s="148"/>
      <c r="G735" s="148"/>
      <c r="H735" s="136">
        <f>SUM(H733:H734)</f>
        <v>11.233400000000001</v>
      </c>
    </row>
    <row r="736" spans="1:8" x14ac:dyDescent="0.55000000000000004">
      <c r="A736" s="128">
        <v>3</v>
      </c>
      <c r="B736" s="129" t="s">
        <v>738</v>
      </c>
      <c r="C736" s="137"/>
      <c r="D736" s="137"/>
      <c r="E736" s="137"/>
      <c r="F736" s="137"/>
      <c r="G736" s="137"/>
      <c r="H736" s="137"/>
    </row>
    <row r="737" spans="1:8" x14ac:dyDescent="0.55000000000000004">
      <c r="A737" s="131">
        <v>3.01</v>
      </c>
      <c r="B737" s="138" t="s">
        <v>738</v>
      </c>
      <c r="C737" s="139" t="s">
        <v>356</v>
      </c>
      <c r="D737" s="140">
        <v>1</v>
      </c>
      <c r="E737" s="140">
        <v>16.100000000000001</v>
      </c>
      <c r="F737" s="140">
        <v>0.6</v>
      </c>
      <c r="G737" s="140">
        <v>0.68</v>
      </c>
      <c r="H737" s="140">
        <f t="shared" ref="H737" si="69">D737*E737*F737*G737</f>
        <v>6.5688000000000004</v>
      </c>
    </row>
    <row r="738" spans="1:8" x14ac:dyDescent="0.55000000000000004">
      <c r="A738" s="135"/>
      <c r="B738" s="145" t="s">
        <v>352</v>
      </c>
      <c r="C738" s="144"/>
      <c r="D738" s="148"/>
      <c r="E738" s="148"/>
      <c r="F738" s="148"/>
      <c r="G738" s="148"/>
      <c r="H738" s="180">
        <f>SUM(H737:H737)</f>
        <v>6.5688000000000004</v>
      </c>
    </row>
    <row r="739" spans="1:8" x14ac:dyDescent="0.55000000000000004">
      <c r="A739" s="128">
        <v>4</v>
      </c>
      <c r="B739" s="129" t="s">
        <v>739</v>
      </c>
      <c r="C739" s="137"/>
      <c r="D739" s="137"/>
      <c r="E739" s="137"/>
      <c r="F739" s="137"/>
      <c r="G739" s="137"/>
      <c r="H739" s="137"/>
    </row>
    <row r="740" spans="1:8" x14ac:dyDescent="0.55000000000000004">
      <c r="A740" s="131">
        <v>4.01</v>
      </c>
      <c r="B740" s="138" t="s">
        <v>740</v>
      </c>
      <c r="C740" s="139" t="s">
        <v>356</v>
      </c>
      <c r="D740" s="140">
        <v>1</v>
      </c>
      <c r="E740" s="140">
        <v>4.3499999999999996</v>
      </c>
      <c r="F740" s="140">
        <v>3</v>
      </c>
      <c r="G740" s="140">
        <v>0.15</v>
      </c>
      <c r="H740" s="140">
        <f t="shared" ref="H740" si="70">D740*E740*F740*G740</f>
        <v>1.9574999999999998</v>
      </c>
    </row>
    <row r="741" spans="1:8" x14ac:dyDescent="0.55000000000000004">
      <c r="A741" s="131">
        <v>4.0199999999999996</v>
      </c>
      <c r="B741" s="138" t="s">
        <v>740</v>
      </c>
      <c r="C741" s="139" t="s">
        <v>356</v>
      </c>
      <c r="D741" s="140">
        <v>1</v>
      </c>
      <c r="E741" s="140">
        <v>22</v>
      </c>
      <c r="F741" s="140">
        <v>1.1200000000000001</v>
      </c>
      <c r="G741" s="140">
        <v>0.15</v>
      </c>
      <c r="H741" s="140">
        <f>D741*E741*F741*G741</f>
        <v>3.6959999999999997</v>
      </c>
    </row>
    <row r="742" spans="1:8" x14ac:dyDescent="0.55000000000000004">
      <c r="A742" s="131">
        <v>4.03</v>
      </c>
      <c r="B742" s="138" t="s">
        <v>740</v>
      </c>
      <c r="C742" s="139" t="s">
        <v>356</v>
      </c>
      <c r="D742" s="140">
        <v>1</v>
      </c>
      <c r="E742" s="140">
        <v>4.3499999999999996</v>
      </c>
      <c r="F742" s="140">
        <v>3</v>
      </c>
      <c r="G742" s="140">
        <v>0.15</v>
      </c>
      <c r="H742" s="140">
        <f>D742*E742*F742*G742</f>
        <v>1.9574999999999998</v>
      </c>
    </row>
    <row r="743" spans="1:8" x14ac:dyDescent="0.55000000000000004">
      <c r="A743" s="135"/>
      <c r="B743" s="145" t="s">
        <v>352</v>
      </c>
      <c r="C743" s="144"/>
      <c r="D743" s="148"/>
      <c r="E743" s="148"/>
      <c r="F743" s="148"/>
      <c r="G743" s="148"/>
      <c r="H743" s="180">
        <f>SUM(H740:H742)</f>
        <v>7.6109999999999989</v>
      </c>
    </row>
    <row r="744" spans="1:8" x14ac:dyDescent="0.55000000000000004">
      <c r="A744" s="128">
        <v>5</v>
      </c>
      <c r="B744" s="129" t="s">
        <v>741</v>
      </c>
      <c r="C744" s="137"/>
      <c r="D744" s="137"/>
      <c r="E744" s="137"/>
      <c r="F744" s="137"/>
      <c r="G744" s="137"/>
      <c r="H744" s="137"/>
    </row>
    <row r="745" spans="1:8" x14ac:dyDescent="0.55000000000000004">
      <c r="A745" s="131">
        <v>5.01</v>
      </c>
      <c r="B745" s="138" t="s">
        <v>879</v>
      </c>
      <c r="C745" s="139" t="s">
        <v>356</v>
      </c>
      <c r="D745" s="140">
        <v>1</v>
      </c>
      <c r="E745" s="140">
        <v>4.3499999999999996</v>
      </c>
      <c r="F745" s="140">
        <v>3</v>
      </c>
      <c r="G745" s="140">
        <v>0.15</v>
      </c>
      <c r="H745" s="140">
        <f t="shared" ref="H745" si="71">D745*E745*F745*G745</f>
        <v>1.9574999999999998</v>
      </c>
    </row>
    <row r="746" spans="1:8" x14ac:dyDescent="0.55000000000000004">
      <c r="A746" s="135"/>
      <c r="B746" s="145" t="s">
        <v>352</v>
      </c>
      <c r="C746" s="144"/>
      <c r="D746" s="148"/>
      <c r="E746" s="148"/>
      <c r="F746" s="148"/>
      <c r="G746" s="148"/>
      <c r="H746" s="180">
        <f>SUM(H745:H745)</f>
        <v>1.9574999999999998</v>
      </c>
    </row>
    <row r="747" spans="1:8" x14ac:dyDescent="0.55000000000000004">
      <c r="A747" s="128">
        <v>6</v>
      </c>
      <c r="B747" s="129" t="s">
        <v>742</v>
      </c>
      <c r="C747" s="137"/>
      <c r="D747" s="137"/>
      <c r="E747" s="137"/>
      <c r="F747" s="137"/>
      <c r="G747" s="137"/>
      <c r="H747" s="137"/>
    </row>
    <row r="748" spans="1:8" x14ac:dyDescent="0.55000000000000004">
      <c r="A748" s="131">
        <v>6.01</v>
      </c>
      <c r="B748" s="138" t="s">
        <v>742</v>
      </c>
      <c r="C748" s="139" t="s">
        <v>353</v>
      </c>
      <c r="D748" s="140">
        <v>1</v>
      </c>
      <c r="E748" s="140">
        <v>4.3499999999999996</v>
      </c>
      <c r="F748" s="140">
        <v>3.35</v>
      </c>
      <c r="G748" s="140">
        <v>1</v>
      </c>
      <c r="H748" s="140">
        <f t="shared" ref="H748" si="72">D748*E748*F748*G748</f>
        <v>14.5725</v>
      </c>
    </row>
    <row r="749" spans="1:8" x14ac:dyDescent="0.55000000000000004">
      <c r="A749" s="135"/>
      <c r="B749" s="145" t="s">
        <v>352</v>
      </c>
      <c r="C749" s="144"/>
      <c r="D749" s="148"/>
      <c r="E749" s="148"/>
      <c r="F749" s="148"/>
      <c r="G749" s="148"/>
      <c r="H749" s="180">
        <f>SUM(H748:H748)</f>
        <v>14.5725</v>
      </c>
    </row>
    <row r="750" spans="1:8" x14ac:dyDescent="0.55000000000000004">
      <c r="A750" s="128">
        <v>7</v>
      </c>
      <c r="B750" s="129" t="s">
        <v>743</v>
      </c>
      <c r="C750" s="137"/>
      <c r="D750" s="137"/>
      <c r="E750" s="137"/>
      <c r="F750" s="137"/>
      <c r="G750" s="137"/>
      <c r="H750" s="137"/>
    </row>
    <row r="751" spans="1:8" x14ac:dyDescent="0.55000000000000004">
      <c r="A751" s="131">
        <v>7.01</v>
      </c>
      <c r="B751" s="138" t="s">
        <v>880</v>
      </c>
      <c r="C751" s="139" t="s">
        <v>356</v>
      </c>
      <c r="D751" s="140">
        <v>1</v>
      </c>
      <c r="E751" s="140">
        <v>4.3499999999999996</v>
      </c>
      <c r="F751" s="140">
        <v>3.35</v>
      </c>
      <c r="G751" s="140">
        <v>0.1</v>
      </c>
      <c r="H751" s="140">
        <f t="shared" ref="H751:H752" si="73">D751*E751*F751*G751</f>
        <v>1.4572500000000002</v>
      </c>
    </row>
    <row r="752" spans="1:8" x14ac:dyDescent="0.55000000000000004">
      <c r="A752" s="131">
        <v>7.04</v>
      </c>
      <c r="B752" s="138" t="s">
        <v>417</v>
      </c>
      <c r="C752" s="139" t="s">
        <v>356</v>
      </c>
      <c r="D752" s="140">
        <v>1</v>
      </c>
      <c r="E752" s="140">
        <v>22</v>
      </c>
      <c r="F752" s="140">
        <v>1.1200000000000001</v>
      </c>
      <c r="G752" s="140">
        <v>0.1</v>
      </c>
      <c r="H752" s="140">
        <f t="shared" si="73"/>
        <v>2.4640000000000004</v>
      </c>
    </row>
    <row r="753" spans="1:8" x14ac:dyDescent="0.55000000000000004">
      <c r="A753" s="135"/>
      <c r="B753" s="145" t="s">
        <v>352</v>
      </c>
      <c r="C753" s="144"/>
      <c r="D753" s="148"/>
      <c r="E753" s="148"/>
      <c r="F753" s="148"/>
      <c r="G753" s="148"/>
      <c r="H753" s="180">
        <f>SUM(H751:H752)</f>
        <v>3.9212500000000006</v>
      </c>
    </row>
    <row r="754" spans="1:8" x14ac:dyDescent="0.55000000000000004">
      <c r="A754" s="128">
        <v>8</v>
      </c>
      <c r="B754" s="129" t="s">
        <v>744</v>
      </c>
      <c r="C754" s="137"/>
      <c r="D754" s="137"/>
      <c r="E754" s="137"/>
      <c r="F754" s="137"/>
      <c r="G754" s="137"/>
      <c r="H754" s="137"/>
    </row>
    <row r="755" spans="1:8" x14ac:dyDescent="0.55000000000000004">
      <c r="A755" s="131">
        <v>8.01</v>
      </c>
      <c r="B755" s="138" t="s">
        <v>745</v>
      </c>
      <c r="C755" s="139" t="s">
        <v>353</v>
      </c>
      <c r="D755" s="140">
        <v>2</v>
      </c>
      <c r="E755" s="140">
        <v>1.5</v>
      </c>
      <c r="F755" s="140">
        <v>1</v>
      </c>
      <c r="G755" s="140">
        <v>1.5</v>
      </c>
      <c r="H755" s="140">
        <f t="shared" ref="H755:H758" si="74">D755*E755*F755*G755</f>
        <v>4.5</v>
      </c>
    </row>
    <row r="756" spans="1:8" x14ac:dyDescent="0.55000000000000004">
      <c r="A756" s="131">
        <v>8.02</v>
      </c>
      <c r="B756" s="138" t="s">
        <v>746</v>
      </c>
      <c r="C756" s="139" t="s">
        <v>353</v>
      </c>
      <c r="D756" s="140">
        <v>1</v>
      </c>
      <c r="E756" s="140">
        <v>1</v>
      </c>
      <c r="F756" s="140">
        <v>1</v>
      </c>
      <c r="G756" s="140">
        <v>1</v>
      </c>
      <c r="H756" s="140">
        <f t="shared" si="74"/>
        <v>1</v>
      </c>
    </row>
    <row r="757" spans="1:8" x14ac:dyDescent="0.55000000000000004">
      <c r="A757" s="131">
        <v>8.0299999999999994</v>
      </c>
      <c r="B757" s="138" t="s">
        <v>747</v>
      </c>
      <c r="C757" s="139" t="s">
        <v>353</v>
      </c>
      <c r="D757" s="140">
        <v>1</v>
      </c>
      <c r="E757" s="140">
        <v>1</v>
      </c>
      <c r="F757" s="140">
        <v>1</v>
      </c>
      <c r="G757" s="140">
        <v>0.6</v>
      </c>
      <c r="H757" s="140">
        <f t="shared" si="74"/>
        <v>0.6</v>
      </c>
    </row>
    <row r="758" spans="1:8" x14ac:dyDescent="0.55000000000000004">
      <c r="A758" s="131">
        <v>8.0399999999999991</v>
      </c>
      <c r="B758" s="138" t="s">
        <v>748</v>
      </c>
      <c r="C758" s="139" t="s">
        <v>353</v>
      </c>
      <c r="D758" s="140">
        <v>2</v>
      </c>
      <c r="E758" s="140">
        <v>0.8</v>
      </c>
      <c r="F758" s="140">
        <v>1</v>
      </c>
      <c r="G758" s="140">
        <v>2.27</v>
      </c>
      <c r="H758" s="140">
        <f t="shared" si="74"/>
        <v>3.6320000000000001</v>
      </c>
    </row>
    <row r="759" spans="1:8" x14ac:dyDescent="0.55000000000000004">
      <c r="A759" s="135"/>
      <c r="B759" s="145" t="s">
        <v>352</v>
      </c>
      <c r="C759" s="144"/>
      <c r="D759" s="148"/>
      <c r="E759" s="148"/>
      <c r="F759" s="148"/>
      <c r="G759" s="148"/>
      <c r="H759" s="180">
        <f>SUM(H755:H758)</f>
        <v>9.7319999999999993</v>
      </c>
    </row>
    <row r="760" spans="1:8" x14ac:dyDescent="0.55000000000000004">
      <c r="A760" s="128">
        <v>9</v>
      </c>
      <c r="B760" s="129" t="s">
        <v>749</v>
      </c>
      <c r="C760" s="137"/>
      <c r="D760" s="137"/>
      <c r="E760" s="137"/>
      <c r="F760" s="137"/>
      <c r="G760" s="137"/>
      <c r="H760" s="137"/>
    </row>
    <row r="761" spans="1:8" x14ac:dyDescent="0.55000000000000004">
      <c r="A761" s="131">
        <v>9.01</v>
      </c>
      <c r="B761" s="138" t="s">
        <v>750</v>
      </c>
      <c r="C761" s="139" t="s">
        <v>356</v>
      </c>
      <c r="D761" s="140">
        <v>1</v>
      </c>
      <c r="E761" s="140">
        <v>16.100000000000001</v>
      </c>
      <c r="F761" s="140">
        <v>0.35</v>
      </c>
      <c r="G761" s="140">
        <v>2.27</v>
      </c>
      <c r="H761" s="140">
        <f t="shared" ref="H761:H762" si="75">D761*E761*F761*G761</f>
        <v>12.791449999999999</v>
      </c>
    </row>
    <row r="762" spans="1:8" x14ac:dyDescent="0.55000000000000004">
      <c r="A762" s="131">
        <v>9.02</v>
      </c>
      <c r="B762" s="138" t="s">
        <v>751</v>
      </c>
      <c r="C762" s="139" t="s">
        <v>356</v>
      </c>
      <c r="D762" s="140">
        <v>1</v>
      </c>
      <c r="E762" s="140">
        <v>3</v>
      </c>
      <c r="F762" s="140">
        <v>0.35</v>
      </c>
      <c r="G762" s="140">
        <v>2.5</v>
      </c>
      <c r="H762" s="140">
        <f t="shared" si="75"/>
        <v>2.6249999999999996</v>
      </c>
    </row>
    <row r="763" spans="1:8" x14ac:dyDescent="0.55000000000000004">
      <c r="A763" s="131">
        <v>9.0299999999999994</v>
      </c>
      <c r="B763" s="138" t="s">
        <v>752</v>
      </c>
      <c r="C763" s="139" t="s">
        <v>356</v>
      </c>
      <c r="D763" s="140">
        <v>9.7319999999999993</v>
      </c>
      <c r="E763" s="140">
        <v>1</v>
      </c>
      <c r="F763" s="140">
        <v>-0.34</v>
      </c>
      <c r="G763" s="140">
        <v>1</v>
      </c>
      <c r="H763" s="140">
        <f>D763*E763*F763*G763</f>
        <v>-3.3088799999999998</v>
      </c>
    </row>
    <row r="764" spans="1:8" x14ac:dyDescent="0.55000000000000004">
      <c r="A764" s="135"/>
      <c r="B764" s="145" t="s">
        <v>352</v>
      </c>
      <c r="C764" s="144"/>
      <c r="D764" s="148"/>
      <c r="E764" s="148"/>
      <c r="F764" s="148"/>
      <c r="G764" s="148"/>
      <c r="H764" s="180">
        <f>SUM(H761:H763)</f>
        <v>12.107569999999999</v>
      </c>
    </row>
    <row r="765" spans="1:8" x14ac:dyDescent="0.55000000000000004">
      <c r="A765" s="128">
        <v>10</v>
      </c>
      <c r="B765" s="129" t="s">
        <v>753</v>
      </c>
      <c r="C765" s="137"/>
      <c r="D765" s="137"/>
      <c r="E765" s="137"/>
      <c r="F765" s="137"/>
      <c r="G765" s="137"/>
      <c r="H765" s="137"/>
    </row>
    <row r="766" spans="1:8" x14ac:dyDescent="0.55000000000000004">
      <c r="A766" s="131">
        <v>10.01</v>
      </c>
      <c r="B766" s="138" t="s">
        <v>754</v>
      </c>
      <c r="C766" s="139" t="s">
        <v>356</v>
      </c>
      <c r="D766" s="140">
        <v>1</v>
      </c>
      <c r="E766" s="140">
        <v>16.100000000000001</v>
      </c>
      <c r="F766" s="140">
        <v>0.35</v>
      </c>
      <c r="G766" s="140">
        <v>0.37</v>
      </c>
      <c r="H766" s="140">
        <f t="shared" ref="H766:H767" si="76">D766*E766*F766*G766</f>
        <v>2.0849500000000001</v>
      </c>
    </row>
    <row r="767" spans="1:8" x14ac:dyDescent="0.55000000000000004">
      <c r="A767" s="131">
        <v>10.02</v>
      </c>
      <c r="B767" s="138" t="s">
        <v>755</v>
      </c>
      <c r="C767" s="139" t="s">
        <v>356</v>
      </c>
      <c r="D767" s="140">
        <v>1</v>
      </c>
      <c r="E767" s="140">
        <v>16.100000000000001</v>
      </c>
      <c r="F767" s="140">
        <v>0.35</v>
      </c>
      <c r="G767" s="140">
        <v>0.35</v>
      </c>
      <c r="H767" s="140">
        <f t="shared" si="76"/>
        <v>1.9722499999999998</v>
      </c>
    </row>
    <row r="768" spans="1:8" x14ac:dyDescent="0.55000000000000004">
      <c r="A768" s="131">
        <v>10.029999999999999</v>
      </c>
      <c r="B768" s="138" t="s">
        <v>756</v>
      </c>
      <c r="C768" s="139" t="s">
        <v>356</v>
      </c>
      <c r="D768" s="140">
        <v>1</v>
      </c>
      <c r="E768" s="140">
        <v>5.85</v>
      </c>
      <c r="F768" s="140">
        <v>4.5</v>
      </c>
      <c r="G768" s="140">
        <v>0.12</v>
      </c>
      <c r="H768" s="140">
        <f>D768*E768*F768*G768</f>
        <v>3.1589999999999998</v>
      </c>
    </row>
    <row r="769" spans="1:8" x14ac:dyDescent="0.55000000000000004">
      <c r="A769" s="131">
        <v>10.039999999999999</v>
      </c>
      <c r="B769" s="138" t="s">
        <v>757</v>
      </c>
      <c r="C769" s="139" t="s">
        <v>356</v>
      </c>
      <c r="D769" s="140">
        <v>1</v>
      </c>
      <c r="E769" s="140">
        <v>20.7</v>
      </c>
      <c r="F769" s="140">
        <v>7.0000000000000007E-2</v>
      </c>
      <c r="G769" s="140">
        <v>0.79</v>
      </c>
      <c r="H769" s="140">
        <f>D769*E769*F769*G769</f>
        <v>1.1447100000000001</v>
      </c>
    </row>
    <row r="770" spans="1:8" x14ac:dyDescent="0.55000000000000004">
      <c r="A770" s="135"/>
      <c r="B770" s="145" t="s">
        <v>352</v>
      </c>
      <c r="C770" s="144"/>
      <c r="D770" s="148"/>
      <c r="E770" s="148"/>
      <c r="F770" s="148"/>
      <c r="G770" s="148"/>
      <c r="H770" s="180">
        <f>SUM(H766:H769)</f>
        <v>8.3609100000000005</v>
      </c>
    </row>
    <row r="771" spans="1:8" x14ac:dyDescent="0.55000000000000004">
      <c r="A771" s="128">
        <v>11</v>
      </c>
      <c r="B771" s="129" t="s">
        <v>547</v>
      </c>
      <c r="C771" s="137"/>
      <c r="D771" s="137"/>
      <c r="E771" s="137"/>
      <c r="F771" s="137"/>
      <c r="G771" s="137"/>
      <c r="H771" s="137"/>
    </row>
    <row r="772" spans="1:8" x14ac:dyDescent="0.55000000000000004">
      <c r="A772" s="131">
        <v>11.01</v>
      </c>
      <c r="B772" s="138" t="s">
        <v>881</v>
      </c>
      <c r="C772" s="139" t="s">
        <v>552</v>
      </c>
      <c r="D772" s="140">
        <v>1</v>
      </c>
      <c r="E772" s="140">
        <v>1</v>
      </c>
      <c r="F772" s="140">
        <v>1</v>
      </c>
      <c r="G772" s="140">
        <v>3</v>
      </c>
      <c r="H772" s="140">
        <f t="shared" ref="H772" si="77">D772*E772*F772*G772</f>
        <v>3</v>
      </c>
    </row>
    <row r="773" spans="1:8" x14ac:dyDescent="0.55000000000000004">
      <c r="A773" s="135"/>
      <c r="B773" s="145"/>
      <c r="C773" s="144"/>
      <c r="D773" s="148"/>
      <c r="E773" s="148"/>
      <c r="F773" s="148"/>
      <c r="G773" s="148"/>
      <c r="H773" s="180">
        <f>H772</f>
        <v>3</v>
      </c>
    </row>
    <row r="774" spans="1:8" x14ac:dyDescent="0.55000000000000004">
      <c r="A774" s="128">
        <v>12</v>
      </c>
      <c r="B774" s="129" t="s">
        <v>758</v>
      </c>
      <c r="C774" s="137"/>
      <c r="D774" s="137"/>
      <c r="E774" s="137"/>
      <c r="F774" s="137"/>
      <c r="G774" s="137"/>
      <c r="H774" s="137"/>
    </row>
    <row r="775" spans="1:8" x14ac:dyDescent="0.55000000000000004">
      <c r="A775" s="131">
        <v>12.01</v>
      </c>
      <c r="B775" s="138" t="s">
        <v>759</v>
      </c>
      <c r="C775" s="139" t="s">
        <v>353</v>
      </c>
      <c r="D775" s="140">
        <v>1</v>
      </c>
      <c r="E775" s="140">
        <v>17.5</v>
      </c>
      <c r="F775" s="140">
        <v>1</v>
      </c>
      <c r="G775" s="140">
        <v>2.91</v>
      </c>
      <c r="H775" s="140">
        <f t="shared" ref="H775:H782" si="78">D775*E775*F775*G775</f>
        <v>50.925000000000004</v>
      </c>
    </row>
    <row r="776" spans="1:8" x14ac:dyDescent="0.55000000000000004">
      <c r="A776" s="131">
        <v>12.02</v>
      </c>
      <c r="B776" s="138" t="s">
        <v>760</v>
      </c>
      <c r="C776" s="139" t="s">
        <v>353</v>
      </c>
      <c r="D776" s="140">
        <v>1</v>
      </c>
      <c r="E776" s="140">
        <v>20.7</v>
      </c>
      <c r="F776" s="140">
        <v>1</v>
      </c>
      <c r="G776" s="140">
        <v>2.5</v>
      </c>
      <c r="H776" s="140">
        <f t="shared" si="78"/>
        <v>51.75</v>
      </c>
    </row>
    <row r="777" spans="1:8" x14ac:dyDescent="0.55000000000000004">
      <c r="A777" s="131">
        <v>12.03</v>
      </c>
      <c r="B777" s="138" t="s">
        <v>761</v>
      </c>
      <c r="C777" s="139" t="s">
        <v>353</v>
      </c>
      <c r="D777" s="140">
        <v>1</v>
      </c>
      <c r="E777" s="140">
        <v>20.7</v>
      </c>
      <c r="F777" s="140">
        <v>1.95</v>
      </c>
      <c r="G777" s="140">
        <v>1</v>
      </c>
      <c r="H777" s="140">
        <f t="shared" si="78"/>
        <v>40.364999999999995</v>
      </c>
    </row>
    <row r="778" spans="1:8" x14ac:dyDescent="0.55000000000000004">
      <c r="A778" s="131">
        <v>12.04</v>
      </c>
      <c r="B778" s="138" t="s">
        <v>762</v>
      </c>
      <c r="C778" s="139" t="s">
        <v>353</v>
      </c>
      <c r="D778" s="140">
        <v>1</v>
      </c>
      <c r="E778" s="140">
        <v>4.3499999999999996</v>
      </c>
      <c r="F778" s="140">
        <v>3</v>
      </c>
      <c r="G778" s="140">
        <v>1</v>
      </c>
      <c r="H778" s="140">
        <f t="shared" si="78"/>
        <v>13.049999999999999</v>
      </c>
    </row>
    <row r="779" spans="1:8" x14ac:dyDescent="0.55000000000000004">
      <c r="A779" s="131">
        <v>12.05</v>
      </c>
      <c r="B779" s="189" t="s">
        <v>763</v>
      </c>
      <c r="C779" s="139" t="s">
        <v>353</v>
      </c>
      <c r="D779" s="140">
        <v>-2</v>
      </c>
      <c r="E779" s="140">
        <v>1</v>
      </c>
      <c r="F779" s="140">
        <v>1.5</v>
      </c>
      <c r="G779" s="140">
        <v>1.5</v>
      </c>
      <c r="H779" s="140">
        <f t="shared" si="78"/>
        <v>-4.5</v>
      </c>
    </row>
    <row r="780" spans="1:8" x14ac:dyDescent="0.55000000000000004">
      <c r="A780" s="131">
        <v>12.06</v>
      </c>
      <c r="B780" s="189" t="s">
        <v>764</v>
      </c>
      <c r="C780" s="139" t="s">
        <v>353</v>
      </c>
      <c r="D780" s="140">
        <v>-1</v>
      </c>
      <c r="E780" s="140">
        <v>1</v>
      </c>
      <c r="F780" s="140">
        <v>0.6</v>
      </c>
      <c r="G780" s="140">
        <v>1</v>
      </c>
      <c r="H780" s="140">
        <f t="shared" si="78"/>
        <v>-0.6</v>
      </c>
    </row>
    <row r="781" spans="1:8" x14ac:dyDescent="0.55000000000000004">
      <c r="A781" s="131">
        <v>12.07</v>
      </c>
      <c r="B781" s="189" t="s">
        <v>765</v>
      </c>
      <c r="C781" s="139" t="s">
        <v>353</v>
      </c>
      <c r="D781" s="140">
        <v>-1</v>
      </c>
      <c r="E781" s="140">
        <v>1</v>
      </c>
      <c r="F781" s="140">
        <v>1</v>
      </c>
      <c r="G781" s="140">
        <v>1</v>
      </c>
      <c r="H781" s="140">
        <f t="shared" si="78"/>
        <v>-1</v>
      </c>
    </row>
    <row r="782" spans="1:8" x14ac:dyDescent="0.55000000000000004">
      <c r="A782" s="131">
        <v>12.08</v>
      </c>
      <c r="B782" s="189" t="s">
        <v>524</v>
      </c>
      <c r="C782" s="139" t="s">
        <v>353</v>
      </c>
      <c r="D782" s="140">
        <v>-2</v>
      </c>
      <c r="E782" s="140">
        <v>1</v>
      </c>
      <c r="F782" s="140">
        <v>0.8</v>
      </c>
      <c r="G782" s="140">
        <v>2.27</v>
      </c>
      <c r="H782" s="140">
        <f t="shared" si="78"/>
        <v>-3.6320000000000001</v>
      </c>
    </row>
    <row r="783" spans="1:8" x14ac:dyDescent="0.55000000000000004">
      <c r="A783" s="135"/>
      <c r="B783" s="145" t="s">
        <v>352</v>
      </c>
      <c r="C783" s="144"/>
      <c r="D783" s="148"/>
      <c r="E783" s="148"/>
      <c r="F783" s="148"/>
      <c r="G783" s="148"/>
      <c r="H783" s="180">
        <f>SUM(H775:H782)</f>
        <v>146.35800000000003</v>
      </c>
    </row>
    <row r="784" spans="1:8" x14ac:dyDescent="0.55000000000000004">
      <c r="A784" s="128">
        <v>13</v>
      </c>
      <c r="B784" s="129" t="s">
        <v>766</v>
      </c>
      <c r="C784" s="137"/>
      <c r="D784" s="137"/>
      <c r="E784" s="137"/>
      <c r="F784" s="137"/>
      <c r="G784" s="137"/>
      <c r="H784" s="137"/>
    </row>
    <row r="785" spans="1:10" x14ac:dyDescent="0.55000000000000004">
      <c r="A785" s="131">
        <v>13.01</v>
      </c>
      <c r="B785" s="138" t="s">
        <v>767</v>
      </c>
      <c r="C785" s="139" t="s">
        <v>353</v>
      </c>
      <c r="D785" s="140">
        <v>1</v>
      </c>
      <c r="E785" s="140">
        <v>20.7</v>
      </c>
      <c r="F785" s="140">
        <v>1</v>
      </c>
      <c r="G785" s="140">
        <v>2.5</v>
      </c>
      <c r="H785" s="140">
        <f t="shared" ref="H785:H790" si="79">D785*E785*F785*G785</f>
        <v>51.75</v>
      </c>
    </row>
    <row r="786" spans="1:10" x14ac:dyDescent="0.55000000000000004">
      <c r="A786" s="131">
        <v>13.02</v>
      </c>
      <c r="B786" s="138" t="s">
        <v>762</v>
      </c>
      <c r="C786" s="139" t="s">
        <v>353</v>
      </c>
      <c r="D786" s="140">
        <v>1</v>
      </c>
      <c r="E786" s="140">
        <v>4.3499999999999996</v>
      </c>
      <c r="F786" s="140">
        <v>3</v>
      </c>
      <c r="G786" s="140">
        <v>1</v>
      </c>
      <c r="H786" s="140">
        <f t="shared" si="79"/>
        <v>13.049999999999999</v>
      </c>
    </row>
    <row r="787" spans="1:10" x14ac:dyDescent="0.55000000000000004">
      <c r="A787" s="131">
        <v>13.03</v>
      </c>
      <c r="B787" s="189" t="s">
        <v>763</v>
      </c>
      <c r="C787" s="139" t="s">
        <v>353</v>
      </c>
      <c r="D787" s="140">
        <v>-2</v>
      </c>
      <c r="E787" s="140">
        <v>1</v>
      </c>
      <c r="F787" s="140">
        <v>1.5</v>
      </c>
      <c r="G787" s="140">
        <v>1.5</v>
      </c>
      <c r="H787" s="140">
        <f t="shared" si="79"/>
        <v>-4.5</v>
      </c>
      <c r="J787" s="7"/>
    </row>
    <row r="788" spans="1:10" x14ac:dyDescent="0.55000000000000004">
      <c r="A788" s="131">
        <v>13.04</v>
      </c>
      <c r="B788" s="189" t="s">
        <v>764</v>
      </c>
      <c r="C788" s="139" t="s">
        <v>353</v>
      </c>
      <c r="D788" s="140">
        <v>-1</v>
      </c>
      <c r="E788" s="140">
        <v>1</v>
      </c>
      <c r="F788" s="140">
        <v>0.6</v>
      </c>
      <c r="G788" s="140">
        <v>1</v>
      </c>
      <c r="H788" s="140">
        <f t="shared" si="79"/>
        <v>-0.6</v>
      </c>
    </row>
    <row r="789" spans="1:10" x14ac:dyDescent="0.55000000000000004">
      <c r="A789" s="131">
        <v>13.05</v>
      </c>
      <c r="B789" s="189" t="s">
        <v>765</v>
      </c>
      <c r="C789" s="139" t="s">
        <v>353</v>
      </c>
      <c r="D789" s="140">
        <v>-1</v>
      </c>
      <c r="E789" s="140">
        <v>1</v>
      </c>
      <c r="F789" s="140">
        <v>1</v>
      </c>
      <c r="G789" s="140">
        <v>1</v>
      </c>
      <c r="H789" s="140">
        <f t="shared" si="79"/>
        <v>-1</v>
      </c>
    </row>
    <row r="790" spans="1:10" x14ac:dyDescent="0.55000000000000004">
      <c r="A790" s="131">
        <v>13.06</v>
      </c>
      <c r="B790" s="189" t="s">
        <v>524</v>
      </c>
      <c r="C790" s="139" t="s">
        <v>353</v>
      </c>
      <c r="D790" s="140">
        <v>-2</v>
      </c>
      <c r="E790" s="140">
        <v>1</v>
      </c>
      <c r="F790" s="140">
        <v>0.8</v>
      </c>
      <c r="G790" s="140">
        <v>2.27</v>
      </c>
      <c r="H790" s="140">
        <f t="shared" si="79"/>
        <v>-3.6320000000000001</v>
      </c>
    </row>
    <row r="791" spans="1:10" x14ac:dyDescent="0.55000000000000004">
      <c r="A791" s="135"/>
      <c r="B791" s="145" t="s">
        <v>352</v>
      </c>
      <c r="C791" s="144"/>
      <c r="D791" s="148"/>
      <c r="E791" s="148"/>
      <c r="F791" s="148"/>
      <c r="G791" s="148"/>
      <c r="H791" s="180">
        <f>SUM(H785:H790)</f>
        <v>55.067999999999998</v>
      </c>
    </row>
    <row r="792" spans="1:10" x14ac:dyDescent="0.55000000000000004">
      <c r="A792" s="128">
        <v>14</v>
      </c>
      <c r="B792" s="129" t="s">
        <v>768</v>
      </c>
      <c r="C792" s="137"/>
      <c r="D792" s="137"/>
      <c r="E792" s="137"/>
      <c r="F792" s="137"/>
      <c r="G792" s="137"/>
      <c r="H792" s="137"/>
    </row>
    <row r="793" spans="1:10" x14ac:dyDescent="0.55000000000000004">
      <c r="A793" s="131">
        <v>14.01</v>
      </c>
      <c r="B793" s="138" t="s">
        <v>769</v>
      </c>
      <c r="C793" s="139" t="s">
        <v>353</v>
      </c>
      <c r="D793" s="140">
        <v>1</v>
      </c>
      <c r="E793" s="140">
        <v>17.5</v>
      </c>
      <c r="F793" s="140">
        <v>1</v>
      </c>
      <c r="G793" s="140">
        <v>2.91</v>
      </c>
      <c r="H793" s="140">
        <f t="shared" ref="H793:H794" si="80">D793*E793*F793*G793</f>
        <v>50.925000000000004</v>
      </c>
    </row>
    <row r="794" spans="1:10" x14ac:dyDescent="0.55000000000000004">
      <c r="A794" s="131">
        <v>14.02</v>
      </c>
      <c r="B794" s="138" t="s">
        <v>761</v>
      </c>
      <c r="C794" s="139" t="s">
        <v>353</v>
      </c>
      <c r="D794" s="140">
        <v>1</v>
      </c>
      <c r="E794" s="140">
        <v>20.7</v>
      </c>
      <c r="F794" s="140">
        <v>1.95</v>
      </c>
      <c r="G794" s="140">
        <v>1</v>
      </c>
      <c r="H794" s="140">
        <f t="shared" si="80"/>
        <v>40.364999999999995</v>
      </c>
    </row>
    <row r="795" spans="1:10" x14ac:dyDescent="0.55000000000000004">
      <c r="A795" s="135"/>
      <c r="B795" s="145" t="s">
        <v>352</v>
      </c>
      <c r="C795" s="144"/>
      <c r="D795" s="148"/>
      <c r="E795" s="148"/>
      <c r="F795" s="148"/>
      <c r="G795" s="148"/>
      <c r="H795" s="180">
        <f>SUM(H793:H794)</f>
        <v>91.289999999999992</v>
      </c>
    </row>
    <row r="796" spans="1:10" x14ac:dyDescent="0.55000000000000004">
      <c r="A796" s="128">
        <v>16</v>
      </c>
      <c r="B796" s="129" t="s">
        <v>770</v>
      </c>
      <c r="C796" s="137"/>
      <c r="D796" s="137"/>
      <c r="E796" s="137"/>
      <c r="F796" s="137"/>
      <c r="G796" s="137"/>
      <c r="H796" s="137"/>
    </row>
    <row r="797" spans="1:10" x14ac:dyDescent="0.55000000000000004">
      <c r="A797" s="131">
        <v>15.01</v>
      </c>
      <c r="B797" s="138" t="s">
        <v>771</v>
      </c>
      <c r="C797" s="139" t="s">
        <v>353</v>
      </c>
      <c r="D797" s="140">
        <v>1</v>
      </c>
      <c r="E797" s="140">
        <v>5.95</v>
      </c>
      <c r="F797" s="140">
        <v>4.5</v>
      </c>
      <c r="G797" s="140">
        <v>1</v>
      </c>
      <c r="H797" s="140">
        <f t="shared" ref="H797:H804" si="81">D797*E797*F797*G797</f>
        <v>26.775000000000002</v>
      </c>
    </row>
    <row r="798" spans="1:10" x14ac:dyDescent="0.55000000000000004">
      <c r="A798" s="131">
        <v>15.02</v>
      </c>
      <c r="B798" s="138" t="s">
        <v>772</v>
      </c>
      <c r="C798" s="139" t="s">
        <v>356</v>
      </c>
      <c r="D798" s="140">
        <v>1</v>
      </c>
      <c r="E798" s="140">
        <v>5.95</v>
      </c>
      <c r="F798" s="140">
        <v>4.5</v>
      </c>
      <c r="G798" s="140">
        <v>0.1</v>
      </c>
      <c r="H798" s="140">
        <f t="shared" si="81"/>
        <v>2.6775000000000002</v>
      </c>
    </row>
    <row r="799" spans="1:10" x14ac:dyDescent="0.55000000000000004">
      <c r="A799" s="131">
        <v>15.03</v>
      </c>
      <c r="B799" s="138" t="s">
        <v>1046</v>
      </c>
      <c r="C799" s="139" t="s">
        <v>356</v>
      </c>
      <c r="D799" s="140">
        <v>1</v>
      </c>
      <c r="E799" s="140">
        <v>5.95</v>
      </c>
      <c r="F799" s="140">
        <v>4.5</v>
      </c>
      <c r="G799" s="140">
        <v>0.05</v>
      </c>
      <c r="H799" s="140">
        <f t="shared" si="81"/>
        <v>1.3387500000000001</v>
      </c>
    </row>
    <row r="800" spans="1:10" x14ac:dyDescent="0.55000000000000004">
      <c r="A800" s="131">
        <v>15.04</v>
      </c>
      <c r="B800" s="138" t="s">
        <v>1047</v>
      </c>
      <c r="C800" s="139" t="s">
        <v>356</v>
      </c>
      <c r="D800" s="140">
        <v>1</v>
      </c>
      <c r="E800" s="140">
        <v>5.95</v>
      </c>
      <c r="F800" s="140">
        <v>4.5</v>
      </c>
      <c r="G800" s="140">
        <v>0.1</v>
      </c>
      <c r="H800" s="140">
        <f t="shared" si="81"/>
        <v>2.6775000000000002</v>
      </c>
    </row>
    <row r="801" spans="1:8" x14ac:dyDescent="0.55000000000000004">
      <c r="A801" s="131">
        <v>15.05</v>
      </c>
      <c r="B801" s="138" t="s">
        <v>1048</v>
      </c>
      <c r="C801" s="139" t="s">
        <v>773</v>
      </c>
      <c r="D801" s="140">
        <v>1</v>
      </c>
      <c r="E801" s="140">
        <v>41.4</v>
      </c>
      <c r="F801" s="140">
        <v>1</v>
      </c>
      <c r="G801" s="140">
        <v>1</v>
      </c>
      <c r="H801" s="140">
        <f t="shared" si="81"/>
        <v>41.4</v>
      </c>
    </row>
    <row r="802" spans="1:8" x14ac:dyDescent="0.55000000000000004">
      <c r="A802" s="131">
        <v>15.06</v>
      </c>
      <c r="B802" s="138" t="s">
        <v>1049</v>
      </c>
      <c r="C802" s="139" t="s">
        <v>353</v>
      </c>
      <c r="D802" s="140">
        <v>1</v>
      </c>
      <c r="E802" s="140">
        <v>20.7</v>
      </c>
      <c r="F802" s="140">
        <v>0.12</v>
      </c>
      <c r="G802" s="140">
        <v>1</v>
      </c>
      <c r="H802" s="140">
        <f t="shared" si="81"/>
        <v>2.484</v>
      </c>
    </row>
    <row r="803" spans="1:8" x14ac:dyDescent="0.55000000000000004">
      <c r="A803" s="131">
        <v>15.07</v>
      </c>
      <c r="B803" s="138" t="s">
        <v>774</v>
      </c>
      <c r="C803" s="139" t="s">
        <v>353</v>
      </c>
      <c r="D803" s="140">
        <v>1</v>
      </c>
      <c r="E803" s="140">
        <v>4.66</v>
      </c>
      <c r="F803" s="140">
        <v>0.3</v>
      </c>
      <c r="G803" s="140">
        <v>1</v>
      </c>
      <c r="H803" s="140">
        <f t="shared" si="81"/>
        <v>1.3979999999999999</v>
      </c>
    </row>
    <row r="804" spans="1:8" x14ac:dyDescent="0.55000000000000004">
      <c r="A804" s="131">
        <v>15.08</v>
      </c>
      <c r="B804" s="138" t="s">
        <v>1050</v>
      </c>
      <c r="C804" s="139" t="s">
        <v>552</v>
      </c>
      <c r="D804" s="140">
        <v>1</v>
      </c>
      <c r="E804" s="140">
        <v>1</v>
      </c>
      <c r="F804" s="140">
        <v>1</v>
      </c>
      <c r="G804" s="140">
        <v>3</v>
      </c>
      <c r="H804" s="140">
        <f t="shared" si="81"/>
        <v>3</v>
      </c>
    </row>
    <row r="805" spans="1:8" x14ac:dyDescent="0.55000000000000004">
      <c r="A805" s="346" t="s">
        <v>775</v>
      </c>
      <c r="B805" s="347"/>
      <c r="C805" s="347"/>
      <c r="D805" s="347"/>
      <c r="E805" s="347"/>
      <c r="F805" s="347"/>
      <c r="G805" s="347"/>
      <c r="H805" s="348"/>
    </row>
    <row r="806" spans="1:8" x14ac:dyDescent="0.55000000000000004">
      <c r="A806" s="128">
        <v>1</v>
      </c>
      <c r="B806" s="129" t="s">
        <v>776</v>
      </c>
      <c r="C806" s="137"/>
      <c r="D806" s="137"/>
      <c r="E806" s="137"/>
      <c r="F806" s="137"/>
      <c r="G806" s="137"/>
      <c r="H806" s="137"/>
    </row>
    <row r="807" spans="1:8" x14ac:dyDescent="0.55000000000000004">
      <c r="A807" s="131">
        <v>1.01</v>
      </c>
      <c r="B807" s="138" t="s">
        <v>777</v>
      </c>
      <c r="C807" s="139" t="s">
        <v>19</v>
      </c>
      <c r="D807" s="140">
        <v>50</v>
      </c>
      <c r="E807" s="140">
        <v>1</v>
      </c>
      <c r="F807" s="140">
        <v>1</v>
      </c>
      <c r="G807" s="140">
        <v>1</v>
      </c>
      <c r="H807" s="140">
        <f t="shared" ref="H807:H815" si="82">D807*E807*F807*G807</f>
        <v>50</v>
      </c>
    </row>
    <row r="808" spans="1:8" x14ac:dyDescent="0.55000000000000004">
      <c r="A808" s="131">
        <v>1.02</v>
      </c>
      <c r="B808" s="138" t="s">
        <v>778</v>
      </c>
      <c r="C808" s="139" t="s">
        <v>19</v>
      </c>
      <c r="D808" s="140">
        <v>25</v>
      </c>
      <c r="E808" s="140">
        <v>1</v>
      </c>
      <c r="F808" s="140">
        <v>1</v>
      </c>
      <c r="G808" s="140">
        <v>1</v>
      </c>
      <c r="H808" s="140">
        <f t="shared" si="82"/>
        <v>25</v>
      </c>
    </row>
    <row r="809" spans="1:8" x14ac:dyDescent="0.55000000000000004">
      <c r="A809" s="131">
        <v>1.03</v>
      </c>
      <c r="B809" s="138" t="s">
        <v>779</v>
      </c>
      <c r="C809" s="139" t="s">
        <v>19</v>
      </c>
      <c r="D809" s="140">
        <v>10</v>
      </c>
      <c r="E809" s="140">
        <v>1</v>
      </c>
      <c r="F809" s="140">
        <v>1</v>
      </c>
      <c r="G809" s="140">
        <v>1</v>
      </c>
      <c r="H809" s="140">
        <f t="shared" si="82"/>
        <v>10</v>
      </c>
    </row>
    <row r="810" spans="1:8" x14ac:dyDescent="0.55000000000000004">
      <c r="A810" s="131">
        <v>1.04</v>
      </c>
      <c r="B810" s="138" t="s">
        <v>780</v>
      </c>
      <c r="C810" s="139" t="s">
        <v>16</v>
      </c>
      <c r="D810" s="140">
        <v>2</v>
      </c>
      <c r="E810" s="140">
        <v>1</v>
      </c>
      <c r="F810" s="140">
        <v>1</v>
      </c>
      <c r="G810" s="140">
        <v>1</v>
      </c>
      <c r="H810" s="140">
        <f t="shared" si="82"/>
        <v>2</v>
      </c>
    </row>
    <row r="811" spans="1:8" x14ac:dyDescent="0.55000000000000004">
      <c r="A811" s="131">
        <v>1.05</v>
      </c>
      <c r="B811" s="138" t="s">
        <v>781</v>
      </c>
      <c r="C811" s="139" t="s">
        <v>16</v>
      </c>
      <c r="D811" s="140">
        <v>1</v>
      </c>
      <c r="E811" s="140">
        <v>1</v>
      </c>
      <c r="F811" s="140">
        <v>1</v>
      </c>
      <c r="G811" s="140">
        <v>1</v>
      </c>
      <c r="H811" s="140">
        <f t="shared" si="82"/>
        <v>1</v>
      </c>
    </row>
    <row r="812" spans="1:8" x14ac:dyDescent="0.55000000000000004">
      <c r="A812" s="131">
        <v>1.06</v>
      </c>
      <c r="B812" s="138" t="s">
        <v>782</v>
      </c>
      <c r="C812" s="139" t="s">
        <v>16</v>
      </c>
      <c r="D812" s="140">
        <v>4</v>
      </c>
      <c r="E812" s="140">
        <v>1</v>
      </c>
      <c r="F812" s="140">
        <v>1</v>
      </c>
      <c r="G812" s="140">
        <v>1</v>
      </c>
      <c r="H812" s="140">
        <f t="shared" si="82"/>
        <v>4</v>
      </c>
    </row>
    <row r="813" spans="1:8" x14ac:dyDescent="0.55000000000000004">
      <c r="A813" s="131">
        <v>1.07</v>
      </c>
      <c r="B813" s="138" t="s">
        <v>783</v>
      </c>
      <c r="C813" s="139" t="s">
        <v>16</v>
      </c>
      <c r="D813" s="140">
        <v>1</v>
      </c>
      <c r="E813" s="140">
        <v>1</v>
      </c>
      <c r="F813" s="140">
        <v>1</v>
      </c>
      <c r="G813" s="140">
        <v>1</v>
      </c>
      <c r="H813" s="140">
        <f t="shared" si="82"/>
        <v>1</v>
      </c>
    </row>
    <row r="814" spans="1:8" x14ac:dyDescent="0.55000000000000004">
      <c r="A814" s="131">
        <v>1.08</v>
      </c>
      <c r="B814" s="138" t="s">
        <v>784</v>
      </c>
      <c r="C814" s="139" t="s">
        <v>26</v>
      </c>
      <c r="D814" s="140">
        <v>1</v>
      </c>
      <c r="E814" s="140">
        <v>1</v>
      </c>
      <c r="F814" s="140">
        <v>1</v>
      </c>
      <c r="G814" s="140">
        <v>1</v>
      </c>
      <c r="H814" s="140">
        <f t="shared" si="82"/>
        <v>1</v>
      </c>
    </row>
    <row r="815" spans="1:8" x14ac:dyDescent="0.55000000000000004">
      <c r="A815" s="131">
        <v>1.0900000000000001</v>
      </c>
      <c r="B815" s="138" t="s">
        <v>785</v>
      </c>
      <c r="C815" s="139" t="s">
        <v>19</v>
      </c>
      <c r="D815" s="140">
        <v>15</v>
      </c>
      <c r="E815" s="140">
        <v>1</v>
      </c>
      <c r="F815" s="140">
        <v>1</v>
      </c>
      <c r="G815" s="140">
        <v>1</v>
      </c>
      <c r="H815" s="140">
        <f t="shared" si="82"/>
        <v>15</v>
      </c>
    </row>
    <row r="816" spans="1:8" ht="36" customHeight="1" x14ac:dyDescent="0.55000000000000004">
      <c r="A816" s="340" t="s">
        <v>294</v>
      </c>
      <c r="B816" s="341"/>
      <c r="C816" s="341"/>
      <c r="D816" s="341"/>
      <c r="E816" s="341"/>
      <c r="F816" s="341"/>
      <c r="G816" s="341"/>
      <c r="H816" s="342"/>
    </row>
    <row r="817" spans="1:8" x14ac:dyDescent="0.55000000000000004">
      <c r="A817" s="128">
        <v>1</v>
      </c>
      <c r="B817" s="129" t="s">
        <v>786</v>
      </c>
      <c r="C817" s="129"/>
      <c r="D817" s="129"/>
      <c r="E817" s="129"/>
      <c r="F817" s="129"/>
      <c r="G817" s="129"/>
      <c r="H817" s="129"/>
    </row>
    <row r="818" spans="1:8" x14ac:dyDescent="0.55000000000000004">
      <c r="A818" s="131">
        <v>1.01</v>
      </c>
      <c r="B818" s="138" t="s">
        <v>1057</v>
      </c>
      <c r="C818" s="139" t="s">
        <v>356</v>
      </c>
      <c r="D818" s="140">
        <v>1</v>
      </c>
      <c r="E818" s="140">
        <v>18</v>
      </c>
      <c r="F818" s="140">
        <v>0.5</v>
      </c>
      <c r="G818" s="140">
        <v>0.25</v>
      </c>
      <c r="H818" s="140">
        <f t="shared" ref="H818:H820" si="83">D818*E818*F818*G818</f>
        <v>2.25</v>
      </c>
    </row>
    <row r="819" spans="1:8" x14ac:dyDescent="0.55000000000000004">
      <c r="A819" s="131">
        <v>1.02</v>
      </c>
      <c r="B819" s="190" t="s">
        <v>1058</v>
      </c>
      <c r="C819" s="139" t="s">
        <v>356</v>
      </c>
      <c r="D819" s="140">
        <v>1</v>
      </c>
      <c r="E819" s="140">
        <v>15.4</v>
      </c>
      <c r="F819" s="140">
        <v>0.3</v>
      </c>
      <c r="G819" s="140">
        <v>0.15</v>
      </c>
      <c r="H819" s="140">
        <f t="shared" si="83"/>
        <v>0.69299999999999995</v>
      </c>
    </row>
    <row r="820" spans="1:8" x14ac:dyDescent="0.55000000000000004">
      <c r="A820" s="131">
        <v>1.03</v>
      </c>
      <c r="B820" s="138" t="s">
        <v>1059</v>
      </c>
      <c r="C820" s="139" t="s">
        <v>356</v>
      </c>
      <c r="D820" s="140">
        <v>1</v>
      </c>
      <c r="E820" s="140">
        <v>10.4</v>
      </c>
      <c r="F820" s="140">
        <v>1</v>
      </c>
      <c r="G820" s="140">
        <v>0.95</v>
      </c>
      <c r="H820" s="140">
        <f t="shared" si="83"/>
        <v>9.879999999999999</v>
      </c>
    </row>
    <row r="821" spans="1:8" x14ac:dyDescent="0.55000000000000004">
      <c r="A821" s="135"/>
      <c r="B821" s="135" t="s">
        <v>352</v>
      </c>
      <c r="C821" s="135"/>
      <c r="D821" s="135"/>
      <c r="E821" s="135"/>
      <c r="F821" s="135"/>
      <c r="G821" s="135"/>
      <c r="H821" s="136">
        <f>SUM(H818:H820)</f>
        <v>12.822999999999999</v>
      </c>
    </row>
    <row r="822" spans="1:8" x14ac:dyDescent="0.55000000000000004">
      <c r="A822" s="128">
        <v>2</v>
      </c>
      <c r="B822" s="129" t="s">
        <v>1060</v>
      </c>
      <c r="C822" s="129"/>
      <c r="D822" s="129"/>
      <c r="E822" s="129"/>
      <c r="F822" s="129"/>
      <c r="G822" s="129"/>
      <c r="H822" s="129"/>
    </row>
    <row r="823" spans="1:8" x14ac:dyDescent="0.55000000000000004">
      <c r="A823" s="131">
        <v>2.0099999999999998</v>
      </c>
      <c r="B823" s="138" t="s">
        <v>1061</v>
      </c>
      <c r="C823" s="139" t="s">
        <v>356</v>
      </c>
      <c r="D823" s="140">
        <v>1</v>
      </c>
      <c r="E823" s="140">
        <v>2</v>
      </c>
      <c r="F823" s="140">
        <v>2</v>
      </c>
      <c r="G823" s="140">
        <v>0.14000000000000001</v>
      </c>
      <c r="H823" s="140">
        <f t="shared" ref="H823:H825" si="84">D823*E823*F823*G823</f>
        <v>0.56000000000000005</v>
      </c>
    </row>
    <row r="824" spans="1:8" x14ac:dyDescent="0.55000000000000004">
      <c r="A824" s="131">
        <v>2.02</v>
      </c>
      <c r="B824" s="138" t="s">
        <v>1062</v>
      </c>
      <c r="C824" s="139" t="s">
        <v>356</v>
      </c>
      <c r="D824" s="140">
        <v>1</v>
      </c>
      <c r="E824" s="140">
        <v>2</v>
      </c>
      <c r="F824" s="140">
        <v>2</v>
      </c>
      <c r="G824" s="140">
        <v>0.15</v>
      </c>
      <c r="H824" s="140">
        <f t="shared" si="84"/>
        <v>0.6</v>
      </c>
    </row>
    <row r="825" spans="1:8" x14ac:dyDescent="0.55000000000000004">
      <c r="A825" s="131">
        <v>2.0299999999999998</v>
      </c>
      <c r="B825" s="138" t="s">
        <v>1063</v>
      </c>
      <c r="C825" s="139" t="s">
        <v>356</v>
      </c>
      <c r="D825" s="140">
        <v>1</v>
      </c>
      <c r="E825" s="140">
        <v>15.4</v>
      </c>
      <c r="F825" s="140">
        <v>0.3</v>
      </c>
      <c r="G825" s="140">
        <v>0.15</v>
      </c>
      <c r="H825" s="140">
        <f t="shared" si="84"/>
        <v>0.69299999999999995</v>
      </c>
    </row>
    <row r="826" spans="1:8" x14ac:dyDescent="0.55000000000000004">
      <c r="A826" s="135"/>
      <c r="B826" s="135" t="s">
        <v>352</v>
      </c>
      <c r="C826" s="135"/>
      <c r="D826" s="135"/>
      <c r="E826" s="135"/>
      <c r="F826" s="135"/>
      <c r="G826" s="135"/>
      <c r="H826" s="136">
        <f>SUM(H823:H825)</f>
        <v>1.8530000000000002</v>
      </c>
    </row>
    <row r="827" spans="1:8" x14ac:dyDescent="0.55000000000000004">
      <c r="A827" s="128">
        <v>3</v>
      </c>
      <c r="B827" s="129" t="s">
        <v>787</v>
      </c>
      <c r="C827" s="129"/>
      <c r="D827" s="129"/>
      <c r="E827" s="129"/>
      <c r="F827" s="129"/>
      <c r="G827" s="129"/>
      <c r="H827" s="129"/>
    </row>
    <row r="828" spans="1:8" x14ac:dyDescent="0.55000000000000004">
      <c r="A828" s="131">
        <v>3.01</v>
      </c>
      <c r="B828" s="138" t="s">
        <v>1064</v>
      </c>
      <c r="C828" s="139" t="s">
        <v>356</v>
      </c>
      <c r="D828" s="140">
        <v>1</v>
      </c>
      <c r="E828" s="140">
        <v>18</v>
      </c>
      <c r="F828" s="131">
        <v>0.5</v>
      </c>
      <c r="G828" s="131">
        <v>0.6</v>
      </c>
      <c r="H828" s="140">
        <f t="shared" ref="H828:H830" si="85">D828*E828*F828*G828</f>
        <v>5.3999999999999995</v>
      </c>
    </row>
    <row r="829" spans="1:8" x14ac:dyDescent="0.55000000000000004">
      <c r="A829" s="131">
        <v>3.02</v>
      </c>
      <c r="B829" s="138" t="s">
        <v>1065</v>
      </c>
      <c r="C829" s="139" t="s">
        <v>356</v>
      </c>
      <c r="D829" s="140">
        <v>1</v>
      </c>
      <c r="E829" s="140">
        <v>10.4</v>
      </c>
      <c r="F829" s="140">
        <v>0.8</v>
      </c>
      <c r="G829" s="140">
        <v>0.85</v>
      </c>
      <c r="H829" s="140">
        <f t="shared" si="85"/>
        <v>7.0720000000000001</v>
      </c>
    </row>
    <row r="830" spans="1:8" x14ac:dyDescent="0.55000000000000004">
      <c r="A830" s="131">
        <v>3.03</v>
      </c>
      <c r="B830" s="138" t="s">
        <v>1066</v>
      </c>
      <c r="C830" s="139" t="s">
        <v>356</v>
      </c>
      <c r="D830" s="140">
        <v>1</v>
      </c>
      <c r="E830" s="140">
        <v>10.4</v>
      </c>
      <c r="F830" s="140">
        <v>0.6</v>
      </c>
      <c r="G830" s="140">
        <v>0.65</v>
      </c>
      <c r="H830" s="140">
        <f t="shared" si="85"/>
        <v>4.056</v>
      </c>
    </row>
    <row r="831" spans="1:8" x14ac:dyDescent="0.55000000000000004">
      <c r="A831" s="135"/>
      <c r="B831" s="135" t="s">
        <v>352</v>
      </c>
      <c r="C831" s="135"/>
      <c r="D831" s="135"/>
      <c r="E831" s="135"/>
      <c r="F831" s="135"/>
      <c r="G831" s="135"/>
      <c r="H831" s="136">
        <f>SUM(H828:H830)</f>
        <v>16.527999999999999</v>
      </c>
    </row>
    <row r="832" spans="1:8" x14ac:dyDescent="0.55000000000000004">
      <c r="A832" s="128">
        <v>4</v>
      </c>
      <c r="B832" s="129" t="s">
        <v>1067</v>
      </c>
      <c r="C832" s="129"/>
      <c r="D832" s="129"/>
      <c r="E832" s="129"/>
      <c r="F832" s="129"/>
      <c r="G832" s="129"/>
      <c r="H832" s="129"/>
    </row>
    <row r="833" spans="1:8" x14ac:dyDescent="0.55000000000000004">
      <c r="A833" s="131">
        <v>4.01</v>
      </c>
      <c r="B833" s="214" t="s">
        <v>1068</v>
      </c>
      <c r="C833" s="139" t="s">
        <v>356</v>
      </c>
      <c r="D833" s="140">
        <v>1</v>
      </c>
      <c r="E833" s="140">
        <v>13.6</v>
      </c>
      <c r="F833" s="140">
        <v>0.11</v>
      </c>
      <c r="G833" s="140">
        <v>2.04</v>
      </c>
      <c r="H833" s="140">
        <f>D833*E833*F833*G833</f>
        <v>3.0518399999999999</v>
      </c>
    </row>
    <row r="834" spans="1:8" x14ac:dyDescent="0.55000000000000004">
      <c r="A834" s="131">
        <v>4.0199999999999996</v>
      </c>
      <c r="B834" s="214" t="s">
        <v>1069</v>
      </c>
      <c r="C834" s="139" t="s">
        <v>356</v>
      </c>
      <c r="D834" s="140">
        <v>20</v>
      </c>
      <c r="E834" s="215">
        <v>0.35</v>
      </c>
      <c r="F834" s="215">
        <v>0.35</v>
      </c>
      <c r="G834" s="215">
        <v>0.35</v>
      </c>
      <c r="H834" s="140">
        <f>D834*E834*F834*G834</f>
        <v>0.85749999999999982</v>
      </c>
    </row>
    <row r="835" spans="1:8" x14ac:dyDescent="0.55000000000000004">
      <c r="A835" s="135"/>
      <c r="B835" s="135" t="s">
        <v>352</v>
      </c>
      <c r="C835" s="135"/>
      <c r="D835" s="135"/>
      <c r="E835" s="135"/>
      <c r="F835" s="135"/>
      <c r="G835" s="135"/>
      <c r="H835" s="136">
        <f>SUM(H833:H834)</f>
        <v>3.9093399999999998</v>
      </c>
    </row>
    <row r="836" spans="1:8" x14ac:dyDescent="0.55000000000000004">
      <c r="A836" s="128">
        <v>5</v>
      </c>
      <c r="B836" s="129" t="s">
        <v>788</v>
      </c>
      <c r="C836" s="129"/>
      <c r="D836" s="129"/>
      <c r="E836" s="129"/>
      <c r="F836" s="129"/>
      <c r="G836" s="129"/>
      <c r="H836" s="129"/>
    </row>
    <row r="837" spans="1:8" x14ac:dyDescent="0.55000000000000004">
      <c r="A837" s="131">
        <v>5.01</v>
      </c>
      <c r="B837" s="138" t="s">
        <v>789</v>
      </c>
      <c r="C837" s="139" t="s">
        <v>356</v>
      </c>
      <c r="D837" s="140">
        <v>1</v>
      </c>
      <c r="E837" s="140">
        <v>2</v>
      </c>
      <c r="F837" s="140">
        <v>2.2000000000000002</v>
      </c>
      <c r="G837" s="140">
        <v>0.1</v>
      </c>
      <c r="H837" s="140">
        <f t="shared" ref="H837:H839" si="86">D837*E837*F837*G837</f>
        <v>0.44000000000000006</v>
      </c>
    </row>
    <row r="838" spans="1:8" x14ac:dyDescent="0.55000000000000004">
      <c r="A838" s="131">
        <v>5.0199999999999996</v>
      </c>
      <c r="B838" s="191" t="s">
        <v>1070</v>
      </c>
      <c r="C838" s="139" t="s">
        <v>356</v>
      </c>
      <c r="D838" s="140">
        <v>1</v>
      </c>
      <c r="E838" s="140">
        <v>10.4</v>
      </c>
      <c r="F838" s="140">
        <v>1</v>
      </c>
      <c r="G838" s="140">
        <v>0.1</v>
      </c>
      <c r="H838" s="140">
        <f t="shared" si="86"/>
        <v>1.04</v>
      </c>
    </row>
    <row r="839" spans="1:8" x14ac:dyDescent="0.55000000000000004">
      <c r="A839" s="131">
        <v>5.03</v>
      </c>
      <c r="B839" s="191" t="s">
        <v>1071</v>
      </c>
      <c r="C839" s="139" t="s">
        <v>356</v>
      </c>
      <c r="D839" s="140">
        <v>1</v>
      </c>
      <c r="E839" s="140">
        <v>15.4</v>
      </c>
      <c r="F839" s="140">
        <v>0.3</v>
      </c>
      <c r="G839" s="140">
        <v>0.1</v>
      </c>
      <c r="H839" s="140">
        <f t="shared" si="86"/>
        <v>0.46200000000000002</v>
      </c>
    </row>
    <row r="840" spans="1:8" x14ac:dyDescent="0.55000000000000004">
      <c r="A840" s="135"/>
      <c r="B840" s="135" t="s">
        <v>352</v>
      </c>
      <c r="C840" s="135"/>
      <c r="D840" s="135"/>
      <c r="E840" s="135"/>
      <c r="F840" s="135"/>
      <c r="G840" s="135"/>
      <c r="H840" s="136">
        <f>SUM(H837:H839)</f>
        <v>1.9419999999999999</v>
      </c>
    </row>
    <row r="841" spans="1:8" x14ac:dyDescent="0.55000000000000004">
      <c r="A841" s="128">
        <v>6</v>
      </c>
      <c r="B841" s="129" t="s">
        <v>1072</v>
      </c>
      <c r="C841" s="129"/>
      <c r="D841" s="129"/>
      <c r="E841" s="129"/>
      <c r="F841" s="129"/>
      <c r="G841" s="129"/>
      <c r="H841" s="129"/>
    </row>
    <row r="842" spans="1:8" x14ac:dyDescent="0.55000000000000004">
      <c r="A842" s="131">
        <v>6.01</v>
      </c>
      <c r="B842" s="138" t="s">
        <v>790</v>
      </c>
      <c r="C842" s="139" t="s">
        <v>356</v>
      </c>
      <c r="D842" s="140">
        <v>1</v>
      </c>
      <c r="E842" s="140">
        <v>3.1</v>
      </c>
      <c r="F842" s="140">
        <v>3.1</v>
      </c>
      <c r="G842" s="140">
        <v>0.12</v>
      </c>
      <c r="H842" s="140">
        <f t="shared" ref="H842:H844" si="87">D842*E842*F842*G842</f>
        <v>1.1532</v>
      </c>
    </row>
    <row r="843" spans="1:8" x14ac:dyDescent="0.55000000000000004">
      <c r="A843" s="131">
        <v>6.02</v>
      </c>
      <c r="B843" s="138" t="s">
        <v>791</v>
      </c>
      <c r="C843" s="139" t="s">
        <v>356</v>
      </c>
      <c r="D843" s="140">
        <v>1</v>
      </c>
      <c r="E843" s="140">
        <v>3.6</v>
      </c>
      <c r="F843" s="140">
        <v>3.6</v>
      </c>
      <c r="G843" s="140">
        <v>0.12</v>
      </c>
      <c r="H843" s="140">
        <f t="shared" si="87"/>
        <v>1.5552000000000001</v>
      </c>
    </row>
    <row r="844" spans="1:8" x14ac:dyDescent="0.55000000000000004">
      <c r="A844" s="131">
        <v>6.03</v>
      </c>
      <c r="B844" s="138" t="s">
        <v>792</v>
      </c>
      <c r="C844" s="139" t="s">
        <v>356</v>
      </c>
      <c r="D844" s="140">
        <v>1</v>
      </c>
      <c r="E844" s="140">
        <v>12.4</v>
      </c>
      <c r="F844" s="140">
        <v>0.2</v>
      </c>
      <c r="G844" s="140">
        <v>1.92</v>
      </c>
      <c r="H844" s="140">
        <f t="shared" si="87"/>
        <v>4.7616000000000005</v>
      </c>
    </row>
    <row r="845" spans="1:8" x14ac:dyDescent="0.55000000000000004">
      <c r="A845" s="135"/>
      <c r="B845" s="135" t="s">
        <v>352</v>
      </c>
      <c r="C845" s="135"/>
      <c r="D845" s="135"/>
      <c r="E845" s="135"/>
      <c r="F845" s="135"/>
      <c r="G845" s="135"/>
      <c r="H845" s="136">
        <f>SUM(H842:H844)</f>
        <v>7.4700000000000006</v>
      </c>
    </row>
    <row r="846" spans="1:8" x14ac:dyDescent="0.55000000000000004">
      <c r="A846" s="128">
        <v>7</v>
      </c>
      <c r="B846" s="129" t="s">
        <v>793</v>
      </c>
      <c r="C846" s="129"/>
      <c r="D846" s="129"/>
      <c r="E846" s="129"/>
      <c r="F846" s="129"/>
      <c r="G846" s="129"/>
      <c r="H846" s="129"/>
    </row>
    <row r="847" spans="1:8" x14ac:dyDescent="0.55000000000000004">
      <c r="A847" s="131">
        <v>7.01</v>
      </c>
      <c r="B847" s="138" t="s">
        <v>794</v>
      </c>
      <c r="C847" s="139" t="s">
        <v>353</v>
      </c>
      <c r="D847" s="140">
        <v>1</v>
      </c>
      <c r="E847" s="140">
        <v>10.72</v>
      </c>
      <c r="F847" s="140">
        <v>1</v>
      </c>
      <c r="G847" s="140">
        <v>1.92</v>
      </c>
      <c r="H847" s="140">
        <f t="shared" ref="H847:H850" si="88">D847*E847*F847*G847</f>
        <v>20.5824</v>
      </c>
    </row>
    <row r="848" spans="1:8" x14ac:dyDescent="0.55000000000000004">
      <c r="A848" s="131">
        <v>7.02</v>
      </c>
      <c r="B848" s="138" t="s">
        <v>795</v>
      </c>
      <c r="C848" s="139" t="s">
        <v>353</v>
      </c>
      <c r="D848" s="140">
        <v>1</v>
      </c>
      <c r="E848" s="140">
        <v>13.6</v>
      </c>
      <c r="F848" s="140">
        <v>1</v>
      </c>
      <c r="G848" s="140">
        <v>1.7</v>
      </c>
      <c r="H848" s="140">
        <f t="shared" si="88"/>
        <v>23.119999999999997</v>
      </c>
    </row>
    <row r="849" spans="1:8" x14ac:dyDescent="0.55000000000000004">
      <c r="A849" s="131">
        <v>7.03</v>
      </c>
      <c r="B849" s="138" t="s">
        <v>791</v>
      </c>
      <c r="C849" s="139" t="s">
        <v>353</v>
      </c>
      <c r="D849" s="140">
        <v>2</v>
      </c>
      <c r="E849" s="140">
        <v>3.6</v>
      </c>
      <c r="F849" s="140">
        <v>3.6</v>
      </c>
      <c r="G849" s="140">
        <v>1</v>
      </c>
      <c r="H849" s="140">
        <f t="shared" si="88"/>
        <v>25.92</v>
      </c>
    </row>
    <row r="850" spans="1:8" x14ac:dyDescent="0.55000000000000004">
      <c r="A850" s="131">
        <v>7.04</v>
      </c>
      <c r="B850" s="138" t="s">
        <v>790</v>
      </c>
      <c r="C850" s="139" t="s">
        <v>353</v>
      </c>
      <c r="D850" s="140">
        <v>1</v>
      </c>
      <c r="E850" s="140">
        <v>2.88</v>
      </c>
      <c r="F850" s="140">
        <v>2.88</v>
      </c>
      <c r="G850" s="140">
        <v>1</v>
      </c>
      <c r="H850" s="140">
        <f t="shared" si="88"/>
        <v>8.2943999999999996</v>
      </c>
    </row>
    <row r="851" spans="1:8" x14ac:dyDescent="0.55000000000000004">
      <c r="A851" s="135"/>
      <c r="B851" s="135" t="s">
        <v>352</v>
      </c>
      <c r="C851" s="135"/>
      <c r="D851" s="135"/>
      <c r="E851" s="135"/>
      <c r="F851" s="135"/>
      <c r="G851" s="135"/>
      <c r="H851" s="136">
        <f>SUM(H847:H850)</f>
        <v>77.916799999999995</v>
      </c>
    </row>
    <row r="852" spans="1:8" x14ac:dyDescent="0.55000000000000004">
      <c r="A852" s="128">
        <v>8</v>
      </c>
      <c r="B852" s="129" t="s">
        <v>771</v>
      </c>
      <c r="C852" s="129"/>
      <c r="D852" s="129"/>
      <c r="E852" s="129"/>
      <c r="F852" s="129"/>
      <c r="G852" s="129"/>
      <c r="H852" s="129"/>
    </row>
    <row r="853" spans="1:8" x14ac:dyDescent="0.55000000000000004">
      <c r="A853" s="131">
        <v>8.01</v>
      </c>
      <c r="B853" s="138" t="s">
        <v>771</v>
      </c>
      <c r="C853" s="139" t="s">
        <v>353</v>
      </c>
      <c r="D853" s="140">
        <v>1</v>
      </c>
      <c r="E853" s="140">
        <v>3.6</v>
      </c>
      <c r="F853" s="140">
        <v>1</v>
      </c>
      <c r="G853" s="140">
        <v>3.6</v>
      </c>
      <c r="H853" s="140">
        <f>D853*E853*F853*G853</f>
        <v>12.96</v>
      </c>
    </row>
    <row r="854" spans="1:8" x14ac:dyDescent="0.55000000000000004">
      <c r="A854" s="135"/>
      <c r="B854" s="135" t="s">
        <v>352</v>
      </c>
      <c r="C854" s="135"/>
      <c r="D854" s="135"/>
      <c r="E854" s="135"/>
      <c r="F854" s="135"/>
      <c r="G854" s="135"/>
      <c r="H854" s="136">
        <f>SUM(H853:H853)</f>
        <v>12.96</v>
      </c>
    </row>
    <row r="855" spans="1:8" x14ac:dyDescent="0.55000000000000004">
      <c r="A855" s="128">
        <v>9</v>
      </c>
      <c r="B855" s="129" t="s">
        <v>1073</v>
      </c>
      <c r="C855" s="129"/>
      <c r="D855" s="129"/>
      <c r="E855" s="129"/>
      <c r="F855" s="129"/>
      <c r="G855" s="129"/>
      <c r="H855" s="129"/>
    </row>
    <row r="856" spans="1:8" x14ac:dyDescent="0.55000000000000004">
      <c r="A856" s="131">
        <v>9.01</v>
      </c>
      <c r="B856" s="138" t="s">
        <v>1073</v>
      </c>
      <c r="C856" s="139" t="s">
        <v>353</v>
      </c>
      <c r="D856" s="140">
        <v>1</v>
      </c>
      <c r="E856" s="140">
        <v>15.7</v>
      </c>
      <c r="F856" s="140">
        <v>1</v>
      </c>
      <c r="G856" s="140">
        <v>3.22</v>
      </c>
      <c r="H856" s="140">
        <f>D856*E856*F856*G856</f>
        <v>50.554000000000002</v>
      </c>
    </row>
    <row r="857" spans="1:8" x14ac:dyDescent="0.55000000000000004">
      <c r="A857" s="135"/>
      <c r="B857" s="135" t="s">
        <v>352</v>
      </c>
      <c r="C857" s="135"/>
      <c r="D857" s="135"/>
      <c r="E857" s="135"/>
      <c r="F857" s="135"/>
      <c r="G857" s="135"/>
      <c r="H857" s="136">
        <f>SUM(H856:H856)</f>
        <v>50.554000000000002</v>
      </c>
    </row>
    <row r="858" spans="1:8" x14ac:dyDescent="0.55000000000000004">
      <c r="A858" s="128">
        <v>10</v>
      </c>
      <c r="B858" s="129" t="s">
        <v>796</v>
      </c>
      <c r="C858" s="129"/>
      <c r="D858" s="129"/>
      <c r="E858" s="129"/>
      <c r="F858" s="129"/>
      <c r="G858" s="129"/>
      <c r="H858" s="129"/>
    </row>
    <row r="859" spans="1:8" x14ac:dyDescent="0.55000000000000004">
      <c r="A859" s="131">
        <v>10.01</v>
      </c>
      <c r="B859" s="138" t="s">
        <v>797</v>
      </c>
      <c r="C859" s="139" t="s">
        <v>353</v>
      </c>
      <c r="D859" s="140">
        <v>1</v>
      </c>
      <c r="E859" s="140">
        <v>13.6</v>
      </c>
      <c r="F859" s="140">
        <v>1</v>
      </c>
      <c r="G859" s="140">
        <v>1.7</v>
      </c>
      <c r="H859" s="140">
        <f t="shared" ref="H859" si="89">D859*E859*F859*G859</f>
        <v>23.119999999999997</v>
      </c>
    </row>
    <row r="860" spans="1:8" x14ac:dyDescent="0.55000000000000004">
      <c r="A860" s="135"/>
      <c r="B860" s="135"/>
      <c r="C860" s="135"/>
      <c r="D860" s="135"/>
      <c r="E860" s="135"/>
      <c r="F860" s="135"/>
      <c r="G860" s="135"/>
      <c r="H860" s="136">
        <f>SUM(H859:H859)</f>
        <v>23.119999999999997</v>
      </c>
    </row>
    <row r="861" spans="1:8" x14ac:dyDescent="0.55000000000000004">
      <c r="A861" s="128">
        <v>11</v>
      </c>
      <c r="B861" s="129" t="s">
        <v>798</v>
      </c>
      <c r="C861" s="129"/>
      <c r="D861" s="129"/>
      <c r="E861" s="129"/>
      <c r="F861" s="129"/>
      <c r="G861" s="129"/>
      <c r="H861" s="129"/>
    </row>
    <row r="862" spans="1:8" x14ac:dyDescent="0.55000000000000004">
      <c r="A862" s="131">
        <v>11.01</v>
      </c>
      <c r="B862" s="138" t="s">
        <v>1074</v>
      </c>
      <c r="C862" s="139" t="s">
        <v>19</v>
      </c>
      <c r="D862" s="140">
        <v>22</v>
      </c>
      <c r="E862" s="140">
        <v>1</v>
      </c>
      <c r="F862" s="140">
        <v>1</v>
      </c>
      <c r="G862" s="140">
        <v>1</v>
      </c>
      <c r="H862" s="140">
        <f>D862*E862*F862*G862</f>
        <v>22</v>
      </c>
    </row>
    <row r="863" spans="1:8" x14ac:dyDescent="0.55000000000000004">
      <c r="A863" s="131">
        <v>11.02</v>
      </c>
      <c r="B863" s="138" t="s">
        <v>1075</v>
      </c>
      <c r="C863" s="139" t="s">
        <v>19</v>
      </c>
      <c r="D863" s="140">
        <v>1</v>
      </c>
      <c r="E863" s="140">
        <v>1</v>
      </c>
      <c r="F863" s="140">
        <v>1</v>
      </c>
      <c r="G863" s="140">
        <v>1</v>
      </c>
      <c r="H863" s="140">
        <f t="shared" ref="H863:H870" si="90">D863*E863*F863*G863</f>
        <v>1</v>
      </c>
    </row>
    <row r="864" spans="1:8" x14ac:dyDescent="0.55000000000000004">
      <c r="A864" s="131">
        <v>11.03</v>
      </c>
      <c r="B864" s="138" t="s">
        <v>1076</v>
      </c>
      <c r="C864" s="139" t="s">
        <v>19</v>
      </c>
      <c r="D864" s="140">
        <v>6</v>
      </c>
      <c r="E864" s="140">
        <v>1</v>
      </c>
      <c r="F864" s="140">
        <v>1</v>
      </c>
      <c r="G864" s="140">
        <v>1</v>
      </c>
      <c r="H864" s="140">
        <f t="shared" si="90"/>
        <v>6</v>
      </c>
    </row>
    <row r="865" spans="1:8" x14ac:dyDescent="0.55000000000000004">
      <c r="A865" s="131">
        <v>11.04</v>
      </c>
      <c r="B865" s="138" t="s">
        <v>1077</v>
      </c>
      <c r="C865" s="139" t="s">
        <v>19</v>
      </c>
      <c r="D865" s="140">
        <v>60</v>
      </c>
      <c r="E865" s="140">
        <v>1</v>
      </c>
      <c r="F865" s="140">
        <v>1</v>
      </c>
      <c r="G865" s="140">
        <v>1</v>
      </c>
      <c r="H865" s="140">
        <f t="shared" si="90"/>
        <v>60</v>
      </c>
    </row>
    <row r="866" spans="1:8" x14ac:dyDescent="0.55000000000000004">
      <c r="A866" s="131">
        <v>11.05</v>
      </c>
      <c r="B866" s="138" t="s">
        <v>1078</v>
      </c>
      <c r="C866" s="139" t="s">
        <v>19</v>
      </c>
      <c r="D866" s="140">
        <v>15</v>
      </c>
      <c r="E866" s="140">
        <v>1</v>
      </c>
      <c r="F866" s="140">
        <v>1</v>
      </c>
      <c r="G866" s="140">
        <v>1</v>
      </c>
      <c r="H866" s="140">
        <f t="shared" si="90"/>
        <v>15</v>
      </c>
    </row>
    <row r="867" spans="1:8" x14ac:dyDescent="0.55000000000000004">
      <c r="A867" s="131">
        <v>11.06</v>
      </c>
      <c r="B867" s="138" t="s">
        <v>1079</v>
      </c>
      <c r="C867" s="139" t="s">
        <v>19</v>
      </c>
      <c r="D867" s="140">
        <v>50</v>
      </c>
      <c r="E867" s="140">
        <v>1</v>
      </c>
      <c r="F867" s="140">
        <v>1</v>
      </c>
      <c r="G867" s="140">
        <v>1</v>
      </c>
      <c r="H867" s="140">
        <f t="shared" si="90"/>
        <v>50</v>
      </c>
    </row>
    <row r="868" spans="1:8" x14ac:dyDescent="0.55000000000000004">
      <c r="A868" s="131">
        <v>11.07</v>
      </c>
      <c r="B868" s="138" t="s">
        <v>1080</v>
      </c>
      <c r="C868" s="139" t="s">
        <v>19</v>
      </c>
      <c r="D868" s="140">
        <v>25.44</v>
      </c>
      <c r="E868" s="140">
        <v>1</v>
      </c>
      <c r="F868" s="140">
        <v>1</v>
      </c>
      <c r="G868" s="140">
        <v>1</v>
      </c>
      <c r="H868" s="140">
        <f t="shared" si="90"/>
        <v>25.44</v>
      </c>
    </row>
    <row r="869" spans="1:8" x14ac:dyDescent="0.55000000000000004">
      <c r="A869" s="131">
        <v>11.08</v>
      </c>
      <c r="B869" s="138" t="s">
        <v>1081</v>
      </c>
      <c r="C869" s="139" t="s">
        <v>19</v>
      </c>
      <c r="D869" s="140">
        <v>0.5</v>
      </c>
      <c r="E869" s="140">
        <v>1</v>
      </c>
      <c r="F869" s="140">
        <v>1</v>
      </c>
      <c r="G869" s="140">
        <v>1</v>
      </c>
      <c r="H869" s="140">
        <f t="shared" si="90"/>
        <v>0.5</v>
      </c>
    </row>
    <row r="870" spans="1:8" x14ac:dyDescent="0.55000000000000004">
      <c r="A870" s="131">
        <v>11.09</v>
      </c>
      <c r="B870" s="138" t="s">
        <v>1082</v>
      </c>
      <c r="C870" s="139" t="s">
        <v>19</v>
      </c>
      <c r="D870" s="140">
        <v>0.5</v>
      </c>
      <c r="E870" s="140">
        <v>1</v>
      </c>
      <c r="F870" s="140">
        <v>1</v>
      </c>
      <c r="G870" s="140">
        <v>1</v>
      </c>
      <c r="H870" s="140">
        <f t="shared" si="90"/>
        <v>0.5</v>
      </c>
    </row>
    <row r="871" spans="1:8" x14ac:dyDescent="0.55000000000000004">
      <c r="A871" s="128">
        <v>12</v>
      </c>
      <c r="B871" s="129" t="s">
        <v>1067</v>
      </c>
      <c r="C871" s="129"/>
      <c r="D871" s="129"/>
      <c r="E871" s="129"/>
      <c r="F871" s="129"/>
      <c r="G871" s="129"/>
      <c r="H871" s="129"/>
    </row>
    <row r="872" spans="1:8" x14ac:dyDescent="0.55000000000000004">
      <c r="A872" s="216">
        <v>12.01</v>
      </c>
      <c r="B872" s="217" t="s">
        <v>1068</v>
      </c>
      <c r="C872" s="218" t="s">
        <v>356</v>
      </c>
      <c r="D872" s="219">
        <v>1</v>
      </c>
      <c r="E872" s="219">
        <v>13.6</v>
      </c>
      <c r="F872" s="219">
        <v>0.11</v>
      </c>
      <c r="G872" s="219">
        <v>2.04</v>
      </c>
      <c r="H872" s="219">
        <f>D872*E872*F872*G872</f>
        <v>3.0518399999999999</v>
      </c>
    </row>
    <row r="873" spans="1:8" x14ac:dyDescent="0.55000000000000004">
      <c r="A873" s="216">
        <v>12.02</v>
      </c>
      <c r="B873" s="217" t="s">
        <v>1069</v>
      </c>
      <c r="C873" s="218" t="s">
        <v>356</v>
      </c>
      <c r="D873" s="219">
        <v>20</v>
      </c>
      <c r="E873" s="220">
        <v>0.35</v>
      </c>
      <c r="F873" s="220">
        <v>0.35</v>
      </c>
      <c r="G873" s="220">
        <v>0.35</v>
      </c>
      <c r="H873" s="219">
        <f>D873*E873*F873*G873</f>
        <v>0.85749999999999982</v>
      </c>
    </row>
    <row r="874" spans="1:8" x14ac:dyDescent="0.55000000000000004">
      <c r="A874" s="135"/>
      <c r="B874" s="135" t="s">
        <v>352</v>
      </c>
      <c r="C874" s="135"/>
      <c r="D874" s="135"/>
      <c r="E874" s="135"/>
      <c r="F874" s="135"/>
      <c r="G874" s="135"/>
      <c r="H874" s="221">
        <f>SUM(H872:H873)</f>
        <v>3.9093399999999998</v>
      </c>
    </row>
    <row r="875" spans="1:8" ht="28.5" customHeight="1" x14ac:dyDescent="0.55000000000000004">
      <c r="A875" s="340" t="s">
        <v>799</v>
      </c>
      <c r="B875" s="341"/>
      <c r="C875" s="341"/>
      <c r="D875" s="341"/>
      <c r="E875" s="341"/>
      <c r="F875" s="341"/>
      <c r="G875" s="341"/>
      <c r="H875" s="342"/>
    </row>
    <row r="876" spans="1:8" x14ac:dyDescent="0.55000000000000004">
      <c r="A876" s="128">
        <v>1</v>
      </c>
      <c r="B876" s="129" t="s">
        <v>800</v>
      </c>
      <c r="C876" s="129"/>
      <c r="D876" s="129"/>
      <c r="E876" s="129"/>
      <c r="F876" s="129"/>
      <c r="G876" s="129"/>
      <c r="H876" s="129"/>
    </row>
    <row r="877" spans="1:8" x14ac:dyDescent="0.55000000000000004">
      <c r="A877" s="131">
        <v>1.01</v>
      </c>
      <c r="B877" s="138" t="s">
        <v>800</v>
      </c>
      <c r="C877" s="139" t="s">
        <v>356</v>
      </c>
      <c r="D877" s="140">
        <v>1</v>
      </c>
      <c r="E877" s="140">
        <v>10</v>
      </c>
      <c r="F877" s="140">
        <v>3.8</v>
      </c>
      <c r="G877" s="140">
        <v>4.5999999999999996</v>
      </c>
      <c r="H877" s="140">
        <f t="shared" ref="H877:H880" si="91">D877*E877*F877*G877</f>
        <v>174.79999999999998</v>
      </c>
    </row>
    <row r="878" spans="1:8" x14ac:dyDescent="0.55000000000000004">
      <c r="A878" s="135"/>
      <c r="B878" s="135" t="s">
        <v>352</v>
      </c>
      <c r="C878" s="135"/>
      <c r="D878" s="135"/>
      <c r="E878" s="135"/>
      <c r="F878" s="135"/>
      <c r="G878" s="135"/>
      <c r="H878" s="136">
        <f>SUM(H876:H877)</f>
        <v>174.79999999999998</v>
      </c>
    </row>
    <row r="879" spans="1:8" x14ac:dyDescent="0.55000000000000004">
      <c r="A879" s="128">
        <v>2</v>
      </c>
      <c r="B879" s="129" t="s">
        <v>801</v>
      </c>
      <c r="C879" s="129"/>
      <c r="D879" s="129"/>
      <c r="E879" s="129"/>
      <c r="F879" s="129"/>
      <c r="G879" s="129"/>
      <c r="H879" s="129"/>
    </row>
    <row r="880" spans="1:8" x14ac:dyDescent="0.55000000000000004">
      <c r="A880" s="131">
        <v>2.0099999999999998</v>
      </c>
      <c r="B880" s="190" t="s">
        <v>802</v>
      </c>
      <c r="C880" s="139" t="s">
        <v>356</v>
      </c>
      <c r="D880" s="140">
        <v>1</v>
      </c>
      <c r="E880" s="140">
        <v>27.2</v>
      </c>
      <c r="F880" s="140">
        <v>0.2</v>
      </c>
      <c r="G880" s="140">
        <v>4.0999999999999996</v>
      </c>
      <c r="H880" s="140">
        <f t="shared" si="91"/>
        <v>22.303999999999998</v>
      </c>
    </row>
    <row r="881" spans="1:8" x14ac:dyDescent="0.55000000000000004">
      <c r="A881" s="135"/>
      <c r="B881" s="135" t="s">
        <v>352</v>
      </c>
      <c r="C881" s="135"/>
      <c r="D881" s="135"/>
      <c r="E881" s="135"/>
      <c r="F881" s="135"/>
      <c r="G881" s="135"/>
      <c r="H881" s="136">
        <f>SUM(H879:H880)</f>
        <v>22.303999999999998</v>
      </c>
    </row>
    <row r="882" spans="1:8" x14ac:dyDescent="0.55000000000000004">
      <c r="A882" s="128">
        <v>3</v>
      </c>
      <c r="B882" s="129" t="s">
        <v>803</v>
      </c>
      <c r="C882" s="129"/>
      <c r="D882" s="129"/>
      <c r="E882" s="129"/>
      <c r="F882" s="129"/>
      <c r="G882" s="129"/>
      <c r="H882" s="129"/>
    </row>
    <row r="883" spans="1:8" x14ac:dyDescent="0.55000000000000004">
      <c r="A883" s="131">
        <v>3.01</v>
      </c>
      <c r="B883" s="191" t="s">
        <v>803</v>
      </c>
      <c r="C883" s="139" t="s">
        <v>356</v>
      </c>
      <c r="D883" s="140">
        <v>1</v>
      </c>
      <c r="E883" s="140">
        <v>10</v>
      </c>
      <c r="F883" s="140">
        <v>3.8</v>
      </c>
      <c r="G883" s="140">
        <v>0.15</v>
      </c>
      <c r="H883" s="140">
        <f>D883*E883*F883*G883</f>
        <v>5.7</v>
      </c>
    </row>
    <row r="884" spans="1:8" x14ac:dyDescent="0.55000000000000004">
      <c r="A884" s="135"/>
      <c r="B884" s="135" t="s">
        <v>352</v>
      </c>
      <c r="C884" s="135"/>
      <c r="D884" s="135"/>
      <c r="E884" s="135"/>
      <c r="F884" s="135"/>
      <c r="G884" s="135"/>
      <c r="H884" s="136">
        <f>SUM(H882:H883)</f>
        <v>5.7</v>
      </c>
    </row>
    <row r="885" spans="1:8" x14ac:dyDescent="0.55000000000000004">
      <c r="A885" s="128">
        <v>4</v>
      </c>
      <c r="B885" s="129" t="s">
        <v>804</v>
      </c>
      <c r="C885" s="129"/>
      <c r="D885" s="129"/>
      <c r="E885" s="129"/>
      <c r="F885" s="129"/>
      <c r="G885" s="129"/>
      <c r="H885" s="129"/>
    </row>
    <row r="886" spans="1:8" x14ac:dyDescent="0.55000000000000004">
      <c r="A886" s="131">
        <v>4.01</v>
      </c>
      <c r="B886" s="138" t="s">
        <v>804</v>
      </c>
      <c r="C886" s="139" t="s">
        <v>356</v>
      </c>
      <c r="D886" s="140">
        <v>1</v>
      </c>
      <c r="E886" s="140">
        <v>10</v>
      </c>
      <c r="F886" s="140">
        <v>3.8</v>
      </c>
      <c r="G886" s="140">
        <v>0.1</v>
      </c>
      <c r="H886" s="140">
        <f t="shared" ref="H886" si="92">D886*E886*F886*G886</f>
        <v>3.8000000000000003</v>
      </c>
    </row>
    <row r="887" spans="1:8" x14ac:dyDescent="0.55000000000000004">
      <c r="A887" s="135"/>
      <c r="B887" s="135" t="s">
        <v>352</v>
      </c>
      <c r="C887" s="135"/>
      <c r="D887" s="135"/>
      <c r="E887" s="135"/>
      <c r="F887" s="135"/>
      <c r="G887" s="135"/>
      <c r="H887" s="136">
        <f>SUM(H885:H886)</f>
        <v>3.8000000000000003</v>
      </c>
    </row>
    <row r="888" spans="1:8" x14ac:dyDescent="0.55000000000000004">
      <c r="A888" s="128">
        <v>5</v>
      </c>
      <c r="B888" s="129" t="s">
        <v>805</v>
      </c>
      <c r="C888" s="129"/>
      <c r="D888" s="129"/>
      <c r="E888" s="129"/>
      <c r="F888" s="129"/>
      <c r="G888" s="129"/>
      <c r="H888" s="129"/>
    </row>
    <row r="889" spans="1:8" x14ac:dyDescent="0.55000000000000004">
      <c r="A889" s="131">
        <v>5.01</v>
      </c>
      <c r="B889" s="138" t="s">
        <v>788</v>
      </c>
      <c r="C889" s="139" t="s">
        <v>356</v>
      </c>
      <c r="D889" s="140">
        <v>1</v>
      </c>
      <c r="E889" s="140">
        <v>6</v>
      </c>
      <c r="F889" s="131">
        <v>3</v>
      </c>
      <c r="G889" s="131">
        <v>0.1</v>
      </c>
      <c r="H889" s="140">
        <f t="shared" ref="H889:H896" si="93">D889*E889*F889*G889</f>
        <v>1.8</v>
      </c>
    </row>
    <row r="890" spans="1:8" x14ac:dyDescent="0.55000000000000004">
      <c r="A890" s="135"/>
      <c r="B890" s="135" t="s">
        <v>352</v>
      </c>
      <c r="C890" s="135"/>
      <c r="D890" s="135"/>
      <c r="E890" s="135"/>
      <c r="F890" s="135"/>
      <c r="G890" s="135"/>
      <c r="H890" s="136">
        <f>SUM(H888:H889)</f>
        <v>1.8</v>
      </c>
    </row>
    <row r="891" spans="1:8" x14ac:dyDescent="0.55000000000000004">
      <c r="A891" s="128">
        <v>6</v>
      </c>
      <c r="B891" s="129" t="s">
        <v>806</v>
      </c>
      <c r="C891" s="129"/>
      <c r="D891" s="129"/>
      <c r="E891" s="129"/>
      <c r="F891" s="129"/>
      <c r="G891" s="129"/>
      <c r="H891" s="129"/>
    </row>
    <row r="892" spans="1:8" x14ac:dyDescent="0.55000000000000004">
      <c r="A892" s="131">
        <v>6.01</v>
      </c>
      <c r="B892" s="192" t="s">
        <v>807</v>
      </c>
      <c r="C892" s="193" t="s">
        <v>356</v>
      </c>
      <c r="D892" s="140">
        <v>1</v>
      </c>
      <c r="E892" s="140">
        <v>10</v>
      </c>
      <c r="F892" s="140">
        <v>3.8</v>
      </c>
      <c r="G892" s="140">
        <v>0.25</v>
      </c>
      <c r="H892" s="140">
        <f>D892*E892*F892*G892</f>
        <v>9.5</v>
      </c>
    </row>
    <row r="893" spans="1:8" x14ac:dyDescent="0.55000000000000004">
      <c r="A893" s="135"/>
      <c r="B893" s="135" t="s">
        <v>352</v>
      </c>
      <c r="C893" s="135"/>
      <c r="D893" s="135"/>
      <c r="E893" s="135"/>
      <c r="F893" s="135"/>
      <c r="G893" s="135"/>
      <c r="H893" s="136">
        <f>SUM(H891:H892)</f>
        <v>9.5</v>
      </c>
    </row>
    <row r="894" spans="1:8" x14ac:dyDescent="0.55000000000000004">
      <c r="A894" s="128">
        <v>7</v>
      </c>
      <c r="B894" s="129" t="s">
        <v>808</v>
      </c>
      <c r="C894" s="129"/>
      <c r="D894" s="129"/>
      <c r="E894" s="129"/>
      <c r="F894" s="129"/>
      <c r="G894" s="129"/>
      <c r="H894" s="129"/>
    </row>
    <row r="895" spans="1:8" x14ac:dyDescent="0.55000000000000004">
      <c r="A895" s="131">
        <v>7.01</v>
      </c>
      <c r="B895" s="192" t="s">
        <v>809</v>
      </c>
      <c r="C895" s="139" t="s">
        <v>353</v>
      </c>
      <c r="D895" s="140">
        <v>1</v>
      </c>
      <c r="E895" s="140">
        <v>30</v>
      </c>
      <c r="F895" s="140">
        <v>1</v>
      </c>
      <c r="G895" s="140">
        <v>3.9</v>
      </c>
      <c r="H895" s="140">
        <f t="shared" si="93"/>
        <v>117</v>
      </c>
    </row>
    <row r="896" spans="1:8" x14ac:dyDescent="0.55000000000000004">
      <c r="A896" s="131">
        <v>7.02</v>
      </c>
      <c r="B896" s="192" t="s">
        <v>810</v>
      </c>
      <c r="C896" s="139" t="s">
        <v>353</v>
      </c>
      <c r="D896" s="140">
        <v>1</v>
      </c>
      <c r="E896" s="140">
        <v>9.1999999999999993</v>
      </c>
      <c r="F896" s="140">
        <v>1</v>
      </c>
      <c r="G896" s="140">
        <v>3</v>
      </c>
      <c r="H896" s="140">
        <f t="shared" si="93"/>
        <v>27.599999999999998</v>
      </c>
    </row>
    <row r="897" spans="1:8" x14ac:dyDescent="0.55000000000000004">
      <c r="A897" s="135"/>
      <c r="B897" s="135" t="s">
        <v>352</v>
      </c>
      <c r="C897" s="135"/>
      <c r="D897" s="135"/>
      <c r="E897" s="135"/>
      <c r="F897" s="135"/>
      <c r="G897" s="135"/>
      <c r="H897" s="136">
        <f>SUM(H895:H896)</f>
        <v>144.6</v>
      </c>
    </row>
    <row r="898" spans="1:8" x14ac:dyDescent="0.55000000000000004">
      <c r="A898" s="128">
        <v>8</v>
      </c>
      <c r="B898" s="129" t="s">
        <v>811</v>
      </c>
      <c r="C898" s="129"/>
      <c r="D898" s="129"/>
      <c r="E898" s="129"/>
      <c r="F898" s="129"/>
      <c r="G898" s="129"/>
      <c r="H898" s="129"/>
    </row>
    <row r="899" spans="1:8" x14ac:dyDescent="0.55000000000000004">
      <c r="A899" s="131">
        <v>8.01</v>
      </c>
      <c r="B899" s="192" t="s">
        <v>792</v>
      </c>
      <c r="C899" s="193" t="s">
        <v>356</v>
      </c>
      <c r="D899" s="140">
        <v>1</v>
      </c>
      <c r="E899" s="140">
        <v>28.4</v>
      </c>
      <c r="F899" s="140">
        <v>0.2</v>
      </c>
      <c r="G899" s="140">
        <v>3.9</v>
      </c>
      <c r="H899" s="194">
        <f t="shared" ref="H899:H900" si="94">D899*E899*F899*G899</f>
        <v>22.151999999999997</v>
      </c>
    </row>
    <row r="900" spans="1:8" x14ac:dyDescent="0.55000000000000004">
      <c r="A900" s="131">
        <v>8.02</v>
      </c>
      <c r="B900" s="192" t="s">
        <v>812</v>
      </c>
      <c r="C900" s="193" t="s">
        <v>356</v>
      </c>
      <c r="D900" s="140">
        <v>1</v>
      </c>
      <c r="E900" s="140">
        <v>9.6</v>
      </c>
      <c r="F900" s="140">
        <v>3.4</v>
      </c>
      <c r="G900" s="140">
        <v>0.2</v>
      </c>
      <c r="H900" s="194">
        <f t="shared" si="94"/>
        <v>6.5280000000000005</v>
      </c>
    </row>
    <row r="901" spans="1:8" x14ac:dyDescent="0.55000000000000004">
      <c r="A901" s="135"/>
      <c r="B901" s="135" t="s">
        <v>352</v>
      </c>
      <c r="C901" s="135"/>
      <c r="D901" s="135"/>
      <c r="E901" s="135"/>
      <c r="F901" s="135"/>
      <c r="G901" s="135"/>
      <c r="H901" s="136">
        <f>SUM(H899:H900)</f>
        <v>28.68</v>
      </c>
    </row>
    <row r="902" spans="1:8" x14ac:dyDescent="0.55000000000000004">
      <c r="A902" s="128">
        <v>9</v>
      </c>
      <c r="B902" s="129" t="s">
        <v>813</v>
      </c>
      <c r="C902" s="129"/>
      <c r="D902" s="129"/>
      <c r="E902" s="129"/>
      <c r="F902" s="129"/>
      <c r="G902" s="129"/>
      <c r="H902" s="129"/>
    </row>
    <row r="903" spans="1:8" x14ac:dyDescent="0.55000000000000004">
      <c r="A903" s="131">
        <v>9.01</v>
      </c>
      <c r="B903" s="195" t="s">
        <v>814</v>
      </c>
      <c r="C903" s="193" t="s">
        <v>773</v>
      </c>
      <c r="D903" s="140">
        <v>1</v>
      </c>
      <c r="E903" s="140">
        <v>1</v>
      </c>
      <c r="F903" s="140">
        <v>1</v>
      </c>
      <c r="G903" s="140">
        <v>1</v>
      </c>
      <c r="H903" s="194">
        <f t="shared" ref="H903:H906" si="95">D903*E903*F903*G903</f>
        <v>1</v>
      </c>
    </row>
    <row r="904" spans="1:8" x14ac:dyDescent="0.55000000000000004">
      <c r="A904" s="131">
        <v>9.02</v>
      </c>
      <c r="B904" s="195" t="s">
        <v>815</v>
      </c>
      <c r="C904" s="193" t="s">
        <v>773</v>
      </c>
      <c r="D904" s="140">
        <v>1</v>
      </c>
      <c r="E904" s="140">
        <v>2</v>
      </c>
      <c r="F904" s="140">
        <v>1</v>
      </c>
      <c r="G904" s="140">
        <v>1</v>
      </c>
      <c r="H904" s="194">
        <f t="shared" si="95"/>
        <v>2</v>
      </c>
    </row>
    <row r="905" spans="1:8" x14ac:dyDescent="0.55000000000000004">
      <c r="A905" s="131">
        <v>9.0299999999999994</v>
      </c>
      <c r="B905" s="195" t="s">
        <v>816</v>
      </c>
      <c r="C905" s="193" t="s">
        <v>14</v>
      </c>
      <c r="D905" s="140">
        <v>1</v>
      </c>
      <c r="E905" s="140">
        <v>1</v>
      </c>
      <c r="F905" s="140">
        <v>1</v>
      </c>
      <c r="G905" s="140">
        <v>1</v>
      </c>
      <c r="H905" s="194">
        <f t="shared" si="95"/>
        <v>1</v>
      </c>
    </row>
    <row r="906" spans="1:8" x14ac:dyDescent="0.55000000000000004">
      <c r="A906" s="131">
        <v>9.0399999999999991</v>
      </c>
      <c r="B906" s="195" t="s">
        <v>817</v>
      </c>
      <c r="C906" s="193" t="s">
        <v>818</v>
      </c>
      <c r="D906" s="140">
        <v>1</v>
      </c>
      <c r="E906" s="140">
        <v>1</v>
      </c>
      <c r="F906" s="140">
        <v>1</v>
      </c>
      <c r="G906" s="140">
        <v>1</v>
      </c>
      <c r="H906" s="194">
        <f t="shared" si="95"/>
        <v>1</v>
      </c>
    </row>
    <row r="907" spans="1:8" ht="26.25" customHeight="1" x14ac:dyDescent="0.55000000000000004">
      <c r="A907" s="340" t="s">
        <v>819</v>
      </c>
      <c r="B907" s="341"/>
      <c r="C907" s="341"/>
      <c r="D907" s="341"/>
      <c r="E907" s="341"/>
      <c r="F907" s="341"/>
      <c r="G907" s="341"/>
      <c r="H907" s="342"/>
    </row>
    <row r="908" spans="1:8" x14ac:dyDescent="0.55000000000000004">
      <c r="A908" s="128">
        <v>1</v>
      </c>
      <c r="B908" s="129" t="s">
        <v>820</v>
      </c>
      <c r="C908" s="129"/>
      <c r="D908" s="129"/>
      <c r="E908" s="129"/>
      <c r="F908" s="129"/>
      <c r="G908" s="129"/>
      <c r="H908" s="129"/>
    </row>
    <row r="909" spans="1:8" x14ac:dyDescent="0.55000000000000004">
      <c r="A909" s="131">
        <v>1.01</v>
      </c>
      <c r="B909" s="190" t="s">
        <v>885</v>
      </c>
      <c r="C909" s="139" t="s">
        <v>849</v>
      </c>
      <c r="D909" s="140">
        <v>1</v>
      </c>
      <c r="E909" s="140">
        <v>1</v>
      </c>
      <c r="F909" s="140">
        <v>1</v>
      </c>
      <c r="G909" s="140">
        <v>1</v>
      </c>
      <c r="H909" s="140">
        <f t="shared" ref="H909:H927" si="96">D909*E909*F909*G909</f>
        <v>1</v>
      </c>
    </row>
    <row r="910" spans="1:8" ht="24.6" x14ac:dyDescent="0.55000000000000004">
      <c r="A910" s="131">
        <v>1.02</v>
      </c>
      <c r="B910" s="190" t="s">
        <v>886</v>
      </c>
      <c r="C910" s="139" t="s">
        <v>773</v>
      </c>
      <c r="D910" s="140">
        <v>100</v>
      </c>
      <c r="E910" s="140">
        <v>1</v>
      </c>
      <c r="F910" s="140">
        <v>1</v>
      </c>
      <c r="G910" s="140">
        <v>1</v>
      </c>
      <c r="H910" s="140">
        <f t="shared" si="96"/>
        <v>100</v>
      </c>
    </row>
    <row r="911" spans="1:8" x14ac:dyDescent="0.55000000000000004">
      <c r="A911" s="131">
        <v>1.03</v>
      </c>
      <c r="B911" s="190" t="s">
        <v>887</v>
      </c>
      <c r="C911" s="139" t="s">
        <v>857</v>
      </c>
      <c r="D911" s="140">
        <v>2.8</v>
      </c>
      <c r="E911" s="140">
        <v>1</v>
      </c>
      <c r="F911" s="140">
        <v>1</v>
      </c>
      <c r="G911" s="140">
        <v>1</v>
      </c>
      <c r="H911" s="140">
        <f t="shared" si="96"/>
        <v>2.8</v>
      </c>
    </row>
    <row r="912" spans="1:8" x14ac:dyDescent="0.55000000000000004">
      <c r="A912" s="131">
        <v>1.04</v>
      </c>
      <c r="B912" s="190" t="s">
        <v>888</v>
      </c>
      <c r="C912" s="139" t="s">
        <v>857</v>
      </c>
      <c r="D912" s="140">
        <v>1.2</v>
      </c>
      <c r="E912" s="140">
        <v>1</v>
      </c>
      <c r="F912" s="140">
        <v>1</v>
      </c>
      <c r="G912" s="140">
        <v>1</v>
      </c>
      <c r="H912" s="140">
        <f t="shared" si="96"/>
        <v>1.2</v>
      </c>
    </row>
    <row r="913" spans="1:8" x14ac:dyDescent="0.55000000000000004">
      <c r="A913" s="131">
        <v>1.05</v>
      </c>
      <c r="B913" s="190" t="s">
        <v>889</v>
      </c>
      <c r="C913" s="139" t="s">
        <v>857</v>
      </c>
      <c r="D913" s="140">
        <v>0.46</v>
      </c>
      <c r="E913" s="140">
        <v>1</v>
      </c>
      <c r="F913" s="140">
        <v>1</v>
      </c>
      <c r="G913" s="140">
        <v>1</v>
      </c>
      <c r="H913" s="140">
        <f t="shared" si="96"/>
        <v>0.46</v>
      </c>
    </row>
    <row r="914" spans="1:8" x14ac:dyDescent="0.55000000000000004">
      <c r="A914" s="131">
        <v>1.06</v>
      </c>
      <c r="B914" s="190" t="s">
        <v>890</v>
      </c>
      <c r="C914" s="139" t="s">
        <v>224</v>
      </c>
      <c r="D914" s="140">
        <v>1</v>
      </c>
      <c r="E914" s="140">
        <v>1</v>
      </c>
      <c r="F914" s="140">
        <v>1</v>
      </c>
      <c r="G914" s="140">
        <v>1</v>
      </c>
      <c r="H914" s="140">
        <f t="shared" si="96"/>
        <v>1</v>
      </c>
    </row>
    <row r="915" spans="1:8" x14ac:dyDescent="0.55000000000000004">
      <c r="A915" s="131">
        <v>1.07</v>
      </c>
      <c r="B915" s="190" t="s">
        <v>891</v>
      </c>
      <c r="C915" s="139" t="s">
        <v>224</v>
      </c>
      <c r="D915" s="140">
        <v>1</v>
      </c>
      <c r="E915" s="140">
        <v>1</v>
      </c>
      <c r="F915" s="140">
        <v>1</v>
      </c>
      <c r="G915" s="140">
        <v>1</v>
      </c>
      <c r="H915" s="140">
        <f t="shared" si="96"/>
        <v>1</v>
      </c>
    </row>
    <row r="916" spans="1:8" ht="24.6" x14ac:dyDescent="0.55000000000000004">
      <c r="A916" s="131">
        <v>1.08</v>
      </c>
      <c r="B916" s="190" t="s">
        <v>892</v>
      </c>
      <c r="C916" s="139" t="s">
        <v>224</v>
      </c>
      <c r="D916" s="140">
        <v>1</v>
      </c>
      <c r="E916" s="140">
        <v>1</v>
      </c>
      <c r="F916" s="140">
        <v>1</v>
      </c>
      <c r="G916" s="140">
        <v>1</v>
      </c>
      <c r="H916" s="140">
        <f t="shared" si="96"/>
        <v>1</v>
      </c>
    </row>
    <row r="917" spans="1:8" x14ac:dyDescent="0.55000000000000004">
      <c r="A917" s="131">
        <v>1.0900000000000001</v>
      </c>
      <c r="B917" s="190" t="s">
        <v>893</v>
      </c>
      <c r="C917" s="139" t="s">
        <v>849</v>
      </c>
      <c r="D917" s="140">
        <v>1</v>
      </c>
      <c r="E917" s="140">
        <v>1</v>
      </c>
      <c r="F917" s="140">
        <v>1</v>
      </c>
      <c r="G917" s="140">
        <v>1</v>
      </c>
      <c r="H917" s="140">
        <f t="shared" si="96"/>
        <v>1</v>
      </c>
    </row>
    <row r="918" spans="1:8" x14ac:dyDescent="0.55000000000000004">
      <c r="A918" s="131">
        <v>1.1000000000000001</v>
      </c>
      <c r="B918" s="190" t="s">
        <v>894</v>
      </c>
      <c r="C918" s="139" t="s">
        <v>849</v>
      </c>
      <c r="D918" s="140">
        <v>1</v>
      </c>
      <c r="E918" s="140">
        <v>1</v>
      </c>
      <c r="F918" s="140">
        <v>1</v>
      </c>
      <c r="G918" s="140">
        <v>1</v>
      </c>
      <c r="H918" s="140">
        <f t="shared" si="96"/>
        <v>1</v>
      </c>
    </row>
    <row r="919" spans="1:8" x14ac:dyDescent="0.55000000000000004">
      <c r="A919" s="131">
        <v>1.1100000000000001</v>
      </c>
      <c r="B919" s="138" t="s">
        <v>900</v>
      </c>
      <c r="C919" s="139" t="s">
        <v>773</v>
      </c>
      <c r="D919" s="140">
        <v>60</v>
      </c>
      <c r="E919" s="140">
        <v>1</v>
      </c>
      <c r="F919" s="140">
        <v>1</v>
      </c>
      <c r="G919" s="140">
        <v>1</v>
      </c>
      <c r="H919" s="140">
        <f t="shared" si="96"/>
        <v>60</v>
      </c>
    </row>
    <row r="920" spans="1:8" x14ac:dyDescent="0.55000000000000004">
      <c r="A920" s="131">
        <v>1.1200000000000001</v>
      </c>
      <c r="B920" s="138" t="s">
        <v>901</v>
      </c>
      <c r="C920" s="139" t="s">
        <v>773</v>
      </c>
      <c r="D920" s="140">
        <v>41</v>
      </c>
      <c r="E920" s="140">
        <v>1</v>
      </c>
      <c r="F920" s="140">
        <v>1</v>
      </c>
      <c r="G920" s="140">
        <v>1</v>
      </c>
      <c r="H920" s="140">
        <f t="shared" si="96"/>
        <v>41</v>
      </c>
    </row>
    <row r="921" spans="1:8" ht="24.6" x14ac:dyDescent="0.55000000000000004">
      <c r="A921" s="131">
        <v>1.1299999999999999</v>
      </c>
      <c r="B921" s="190" t="s">
        <v>895</v>
      </c>
      <c r="C921" s="139" t="s">
        <v>14</v>
      </c>
      <c r="D921" s="140">
        <v>1</v>
      </c>
      <c r="E921" s="140">
        <v>1</v>
      </c>
      <c r="F921" s="140">
        <v>1</v>
      </c>
      <c r="G921" s="140">
        <v>1</v>
      </c>
      <c r="H921" s="140">
        <f t="shared" si="96"/>
        <v>1</v>
      </c>
    </row>
    <row r="922" spans="1:8" x14ac:dyDescent="0.55000000000000004">
      <c r="A922" s="131">
        <v>1.1399999999999999</v>
      </c>
      <c r="B922" s="190" t="s">
        <v>896</v>
      </c>
      <c r="C922" s="139" t="s">
        <v>773</v>
      </c>
      <c r="D922" s="140">
        <v>100</v>
      </c>
      <c r="E922" s="140">
        <v>1</v>
      </c>
      <c r="F922" s="140">
        <v>1</v>
      </c>
      <c r="G922" s="140">
        <v>1</v>
      </c>
      <c r="H922" s="140">
        <f t="shared" si="96"/>
        <v>100</v>
      </c>
    </row>
    <row r="923" spans="1:8" x14ac:dyDescent="0.55000000000000004">
      <c r="A923" s="131">
        <v>1.1499999999999999</v>
      </c>
      <c r="B923" s="190" t="s">
        <v>897</v>
      </c>
      <c r="C923" s="139" t="s">
        <v>773</v>
      </c>
      <c r="D923" s="140">
        <v>115</v>
      </c>
      <c r="E923" s="140">
        <v>1</v>
      </c>
      <c r="F923" s="140">
        <v>1</v>
      </c>
      <c r="G923" s="140">
        <v>1</v>
      </c>
      <c r="H923" s="140">
        <f t="shared" si="96"/>
        <v>115</v>
      </c>
    </row>
    <row r="924" spans="1:8" x14ac:dyDescent="0.55000000000000004">
      <c r="A924" s="131">
        <v>1.1599999999999999</v>
      </c>
      <c r="B924" s="190" t="s">
        <v>898</v>
      </c>
      <c r="C924" s="139" t="s">
        <v>773</v>
      </c>
      <c r="D924" s="140">
        <v>38</v>
      </c>
      <c r="E924" s="140">
        <v>1</v>
      </c>
      <c r="F924" s="140">
        <v>1</v>
      </c>
      <c r="G924" s="140">
        <v>1</v>
      </c>
      <c r="H924" s="140">
        <f t="shared" si="96"/>
        <v>38</v>
      </c>
    </row>
    <row r="925" spans="1:8" x14ac:dyDescent="0.55000000000000004">
      <c r="A925" s="131">
        <v>1.17</v>
      </c>
      <c r="B925" s="190" t="s">
        <v>899</v>
      </c>
      <c r="C925" s="139" t="s">
        <v>16</v>
      </c>
      <c r="D925" s="140">
        <v>1</v>
      </c>
      <c r="E925" s="140">
        <v>1</v>
      </c>
      <c r="F925" s="140">
        <v>1</v>
      </c>
      <c r="G925" s="140">
        <v>1</v>
      </c>
      <c r="H925" s="140">
        <f t="shared" si="96"/>
        <v>1</v>
      </c>
    </row>
    <row r="926" spans="1:8" ht="24.6" x14ac:dyDescent="0.55000000000000004">
      <c r="A926" s="131">
        <v>1.18</v>
      </c>
      <c r="B926" s="190" t="s">
        <v>883</v>
      </c>
      <c r="C926" s="139" t="s">
        <v>849</v>
      </c>
      <c r="D926" s="140">
        <v>1</v>
      </c>
      <c r="E926" s="140">
        <v>1</v>
      </c>
      <c r="F926" s="140">
        <v>1</v>
      </c>
      <c r="G926" s="140">
        <v>1</v>
      </c>
      <c r="H926" s="140">
        <f t="shared" si="96"/>
        <v>1</v>
      </c>
    </row>
    <row r="927" spans="1:8" ht="24.6" x14ac:dyDescent="0.55000000000000004">
      <c r="A927" s="131">
        <v>1.19</v>
      </c>
      <c r="B927" s="190" t="s">
        <v>884</v>
      </c>
      <c r="C927" s="139" t="s">
        <v>773</v>
      </c>
      <c r="D927" s="140">
        <v>100</v>
      </c>
      <c r="E927" s="140">
        <v>1</v>
      </c>
      <c r="F927" s="140">
        <v>1</v>
      </c>
      <c r="G927" s="140">
        <v>1</v>
      </c>
      <c r="H927" s="140">
        <f t="shared" si="96"/>
        <v>100</v>
      </c>
    </row>
    <row r="928" spans="1:8" x14ac:dyDescent="0.55000000000000004">
      <c r="A928" s="131"/>
      <c r="B928" s="138"/>
      <c r="C928" s="139"/>
      <c r="D928" s="140"/>
      <c r="E928" s="140"/>
      <c r="F928" s="140"/>
      <c r="G928" s="140"/>
      <c r="H928" s="140"/>
    </row>
    <row r="929" spans="1:8" x14ac:dyDescent="0.55000000000000004">
      <c r="A929" s="135"/>
      <c r="B929" s="135" t="s">
        <v>352</v>
      </c>
      <c r="C929" s="135"/>
      <c r="D929" s="135"/>
      <c r="E929" s="135"/>
      <c r="F929" s="135"/>
      <c r="G929" s="135"/>
      <c r="H929" s="136"/>
    </row>
    <row r="930" spans="1:8" ht="24" customHeight="1" x14ac:dyDescent="0.55000000000000004">
      <c r="A930" s="340" t="s">
        <v>821</v>
      </c>
      <c r="B930" s="341"/>
      <c r="C930" s="341"/>
      <c r="D930" s="341"/>
      <c r="E930" s="341"/>
      <c r="F930" s="341"/>
      <c r="G930" s="341"/>
      <c r="H930" s="342"/>
    </row>
    <row r="931" spans="1:8" x14ac:dyDescent="0.55000000000000004">
      <c r="A931" s="131">
        <v>1.01</v>
      </c>
      <c r="B931" s="190" t="s">
        <v>902</v>
      </c>
      <c r="C931" s="139" t="s">
        <v>18</v>
      </c>
      <c r="D931" s="140">
        <v>31</v>
      </c>
      <c r="E931" s="140">
        <v>1</v>
      </c>
      <c r="F931" s="140">
        <v>1</v>
      </c>
      <c r="G931" s="140">
        <v>1</v>
      </c>
      <c r="H931" s="140">
        <f t="shared" ref="H931:H935" si="97">D931*E931*F931*G931</f>
        <v>31</v>
      </c>
    </row>
    <row r="932" spans="1:8" x14ac:dyDescent="0.55000000000000004">
      <c r="A932" s="131">
        <v>1.02</v>
      </c>
      <c r="B932" s="190" t="s">
        <v>903</v>
      </c>
      <c r="C932" s="139" t="s">
        <v>26</v>
      </c>
      <c r="D932" s="140">
        <v>1</v>
      </c>
      <c r="E932" s="140">
        <v>1</v>
      </c>
      <c r="F932" s="140">
        <v>1</v>
      </c>
      <c r="G932" s="140">
        <v>1</v>
      </c>
      <c r="H932" s="140">
        <f t="shared" si="97"/>
        <v>1</v>
      </c>
    </row>
    <row r="933" spans="1:8" x14ac:dyDescent="0.55000000000000004">
      <c r="A933" s="131">
        <v>1.03</v>
      </c>
      <c r="B933" s="190" t="s">
        <v>904</v>
      </c>
      <c r="C933" s="139" t="s">
        <v>18</v>
      </c>
      <c r="D933" s="140">
        <v>1</v>
      </c>
      <c r="E933" s="140">
        <v>1</v>
      </c>
      <c r="F933" s="140">
        <v>1</v>
      </c>
      <c r="G933" s="140">
        <v>1</v>
      </c>
      <c r="H933" s="140">
        <f t="shared" si="97"/>
        <v>1</v>
      </c>
    </row>
    <row r="934" spans="1:8" x14ac:dyDescent="0.55000000000000004">
      <c r="A934" s="131">
        <v>1.04</v>
      </c>
      <c r="B934" s="190" t="s">
        <v>905</v>
      </c>
      <c r="C934" s="139" t="s">
        <v>25</v>
      </c>
      <c r="D934" s="140">
        <v>12</v>
      </c>
      <c r="E934" s="140">
        <v>0.5</v>
      </c>
      <c r="F934" s="140">
        <v>0.5</v>
      </c>
      <c r="G934" s="140">
        <v>0.05</v>
      </c>
      <c r="H934" s="140">
        <f t="shared" si="97"/>
        <v>0.15000000000000002</v>
      </c>
    </row>
    <row r="935" spans="1:8" x14ac:dyDescent="0.55000000000000004">
      <c r="A935" s="131">
        <v>1.05</v>
      </c>
      <c r="B935" s="190" t="s">
        <v>906</v>
      </c>
      <c r="C935" s="139" t="s">
        <v>25</v>
      </c>
      <c r="D935" s="140">
        <v>12</v>
      </c>
      <c r="E935" s="140">
        <v>0.5</v>
      </c>
      <c r="F935" s="140">
        <v>0.5</v>
      </c>
      <c r="G935" s="140">
        <v>0.05</v>
      </c>
      <c r="H935" s="140">
        <f t="shared" si="97"/>
        <v>0.15000000000000002</v>
      </c>
    </row>
    <row r="936" spans="1:8" ht="24.6" x14ac:dyDescent="0.55000000000000004">
      <c r="A936" s="131">
        <v>1.06</v>
      </c>
      <c r="B936" s="190" t="s">
        <v>907</v>
      </c>
      <c r="C936" s="139" t="s">
        <v>25</v>
      </c>
      <c r="D936" s="140">
        <v>12</v>
      </c>
      <c r="E936" s="140">
        <v>0.5</v>
      </c>
      <c r="F936" s="140">
        <v>0.5</v>
      </c>
      <c r="G936" s="140">
        <v>0.3</v>
      </c>
      <c r="H936" s="140">
        <f t="shared" ref="H936:H943" si="98">D936*E936*F936*G936</f>
        <v>0.89999999999999991</v>
      </c>
    </row>
    <row r="937" spans="1:8" ht="24.6" x14ac:dyDescent="0.55000000000000004">
      <c r="A937" s="131">
        <v>1.07</v>
      </c>
      <c r="B937" s="190" t="s">
        <v>908</v>
      </c>
      <c r="C937" s="139" t="s">
        <v>25</v>
      </c>
      <c r="D937" s="140">
        <v>12</v>
      </c>
      <c r="E937" s="140">
        <v>0.3</v>
      </c>
      <c r="F937" s="140">
        <v>0.3</v>
      </c>
      <c r="G937" s="140">
        <v>1</v>
      </c>
      <c r="H937" s="140">
        <f t="shared" si="98"/>
        <v>1.0799999999999998</v>
      </c>
    </row>
    <row r="938" spans="1:8" x14ac:dyDescent="0.55000000000000004">
      <c r="A938" s="131">
        <v>1.08</v>
      </c>
      <c r="B938" s="190" t="s">
        <v>909</v>
      </c>
      <c r="C938" s="139" t="s">
        <v>26</v>
      </c>
      <c r="D938" s="140">
        <v>1</v>
      </c>
      <c r="E938" s="140">
        <v>1</v>
      </c>
      <c r="F938" s="140">
        <v>1</v>
      </c>
      <c r="G938" s="140">
        <v>1</v>
      </c>
      <c r="H938" s="140">
        <f t="shared" si="98"/>
        <v>1</v>
      </c>
    </row>
    <row r="939" spans="1:8" x14ac:dyDescent="0.55000000000000004">
      <c r="A939" s="131">
        <v>1.0900000000000001</v>
      </c>
      <c r="B939" s="190" t="s">
        <v>910</v>
      </c>
      <c r="C939" s="139" t="s">
        <v>19</v>
      </c>
      <c r="D939" s="140">
        <v>20</v>
      </c>
      <c r="E939" s="140">
        <v>1</v>
      </c>
      <c r="F939" s="140">
        <v>1</v>
      </c>
      <c r="G939" s="140">
        <v>1</v>
      </c>
      <c r="H939" s="140">
        <f t="shared" si="98"/>
        <v>20</v>
      </c>
    </row>
    <row r="940" spans="1:8" x14ac:dyDescent="0.55000000000000004">
      <c r="A940" s="131">
        <v>1.1000000000000001</v>
      </c>
      <c r="B940" s="190" t="s">
        <v>911</v>
      </c>
      <c r="C940" s="139" t="s">
        <v>19</v>
      </c>
      <c r="D940" s="140">
        <v>50</v>
      </c>
      <c r="E940" s="140">
        <v>1</v>
      </c>
      <c r="F940" s="140">
        <v>1</v>
      </c>
      <c r="G940" s="140">
        <v>1</v>
      </c>
      <c r="H940" s="140">
        <f t="shared" si="98"/>
        <v>50</v>
      </c>
    </row>
    <row r="941" spans="1:8" x14ac:dyDescent="0.55000000000000004">
      <c r="A941" s="131">
        <v>1.1100000000000001</v>
      </c>
      <c r="B941" s="190" t="s">
        <v>912</v>
      </c>
      <c r="C941" s="139" t="s">
        <v>26</v>
      </c>
      <c r="D941" s="140">
        <v>2</v>
      </c>
      <c r="E941" s="140">
        <v>1</v>
      </c>
      <c r="F941" s="140">
        <v>1</v>
      </c>
      <c r="G941" s="140">
        <v>1</v>
      </c>
      <c r="H941" s="140">
        <f t="shared" si="98"/>
        <v>2</v>
      </c>
    </row>
    <row r="942" spans="1:8" x14ac:dyDescent="0.55000000000000004">
      <c r="A942" s="131">
        <v>1.1200000000000001</v>
      </c>
      <c r="B942" s="190" t="s">
        <v>913</v>
      </c>
      <c r="C942" s="139" t="s">
        <v>26</v>
      </c>
      <c r="D942" s="140">
        <v>1</v>
      </c>
      <c r="E942" s="140">
        <v>1</v>
      </c>
      <c r="F942" s="140">
        <v>1</v>
      </c>
      <c r="G942" s="140">
        <v>1</v>
      </c>
      <c r="H942" s="140">
        <f t="shared" si="98"/>
        <v>1</v>
      </c>
    </row>
    <row r="943" spans="1:8" x14ac:dyDescent="0.55000000000000004">
      <c r="A943" s="131">
        <v>1.1299999999999999</v>
      </c>
      <c r="B943" s="190" t="s">
        <v>914</v>
      </c>
      <c r="C943" s="139" t="s">
        <v>19</v>
      </c>
      <c r="D943" s="140">
        <v>200</v>
      </c>
      <c r="E943" s="140">
        <v>1</v>
      </c>
      <c r="F943" s="140">
        <v>1</v>
      </c>
      <c r="G943" s="140">
        <v>1</v>
      </c>
      <c r="H943" s="140">
        <f t="shared" si="98"/>
        <v>200</v>
      </c>
    </row>
    <row r="944" spans="1:8" x14ac:dyDescent="0.55000000000000004">
      <c r="A944" s="131">
        <v>1.1399999999999999</v>
      </c>
      <c r="B944" s="190" t="s">
        <v>915</v>
      </c>
      <c r="C944" s="139" t="s">
        <v>26</v>
      </c>
      <c r="D944" s="140">
        <v>1</v>
      </c>
      <c r="E944" s="140">
        <v>1</v>
      </c>
      <c r="F944" s="140">
        <v>1</v>
      </c>
      <c r="G944" s="140">
        <v>1</v>
      </c>
      <c r="H944" s="140">
        <f t="shared" ref="H944:H950" si="99">D944*E944*F944*G944</f>
        <v>1</v>
      </c>
    </row>
    <row r="945" spans="1:8" x14ac:dyDescent="0.55000000000000004">
      <c r="A945" s="131">
        <v>1.1499999999999999</v>
      </c>
      <c r="B945" s="190" t="s">
        <v>916</v>
      </c>
      <c r="C945" s="139" t="s">
        <v>18</v>
      </c>
      <c r="D945" s="140">
        <v>12</v>
      </c>
      <c r="E945" s="140">
        <v>1</v>
      </c>
      <c r="F945" s="140">
        <v>1</v>
      </c>
      <c r="G945" s="140">
        <v>1</v>
      </c>
      <c r="H945" s="140">
        <f t="shared" si="99"/>
        <v>12</v>
      </c>
    </row>
    <row r="946" spans="1:8" x14ac:dyDescent="0.55000000000000004">
      <c r="A946" s="131">
        <v>1.1599999999999999</v>
      </c>
      <c r="B946" s="190" t="s">
        <v>917</v>
      </c>
      <c r="C946" s="139" t="s">
        <v>26</v>
      </c>
      <c r="D946" s="140">
        <v>1</v>
      </c>
      <c r="E946" s="140">
        <v>1</v>
      </c>
      <c r="F946" s="140">
        <v>1</v>
      </c>
      <c r="G946" s="140">
        <v>1</v>
      </c>
      <c r="H946" s="140">
        <f t="shared" si="99"/>
        <v>1</v>
      </c>
    </row>
    <row r="947" spans="1:8" x14ac:dyDescent="0.55000000000000004">
      <c r="A947" s="131">
        <v>1.17</v>
      </c>
      <c r="B947" s="190" t="s">
        <v>918</v>
      </c>
      <c r="C947" s="139" t="s">
        <v>26</v>
      </c>
      <c r="D947" s="140">
        <v>1</v>
      </c>
      <c r="E947" s="140">
        <v>1</v>
      </c>
      <c r="F947" s="140">
        <v>1</v>
      </c>
      <c r="G947" s="140">
        <v>1</v>
      </c>
      <c r="H947" s="140">
        <f t="shared" si="99"/>
        <v>1</v>
      </c>
    </row>
    <row r="948" spans="1:8" x14ac:dyDescent="0.55000000000000004">
      <c r="A948" s="131">
        <v>1.18</v>
      </c>
      <c r="B948" s="190" t="s">
        <v>919</v>
      </c>
      <c r="C948" s="139" t="s">
        <v>57</v>
      </c>
      <c r="D948" s="140">
        <v>1</v>
      </c>
      <c r="E948" s="140">
        <v>1</v>
      </c>
      <c r="F948" s="140">
        <v>1</v>
      </c>
      <c r="G948" s="140">
        <v>1</v>
      </c>
      <c r="H948" s="140">
        <f t="shared" si="99"/>
        <v>1</v>
      </c>
    </row>
    <row r="949" spans="1:8" x14ac:dyDescent="0.55000000000000004">
      <c r="A949" s="131">
        <v>1.19</v>
      </c>
      <c r="B949" s="190" t="s">
        <v>920</v>
      </c>
      <c r="C949" s="139" t="s">
        <v>19</v>
      </c>
      <c r="D949" s="140">
        <v>130</v>
      </c>
      <c r="E949" s="140">
        <v>1</v>
      </c>
      <c r="F949" s="140">
        <v>1</v>
      </c>
      <c r="G949" s="140">
        <v>1</v>
      </c>
      <c r="H949" s="140">
        <f t="shared" si="99"/>
        <v>130</v>
      </c>
    </row>
    <row r="950" spans="1:8" x14ac:dyDescent="0.55000000000000004">
      <c r="A950" s="131">
        <v>1.2</v>
      </c>
      <c r="B950" s="190" t="s">
        <v>921</v>
      </c>
      <c r="C950" s="139" t="s">
        <v>18</v>
      </c>
      <c r="D950" s="140">
        <v>1</v>
      </c>
      <c r="E950" s="140">
        <v>1</v>
      </c>
      <c r="F950" s="140">
        <v>1</v>
      </c>
      <c r="G950" s="140">
        <v>1</v>
      </c>
      <c r="H950" s="140">
        <f t="shared" si="99"/>
        <v>1</v>
      </c>
    </row>
    <row r="951" spans="1:8" x14ac:dyDescent="0.55000000000000004">
      <c r="A951" s="135"/>
      <c r="B951" s="135" t="s">
        <v>352</v>
      </c>
      <c r="C951" s="135"/>
      <c r="D951" s="135"/>
      <c r="E951" s="135"/>
      <c r="F951" s="135"/>
      <c r="G951" s="135"/>
      <c r="H951" s="136"/>
    </row>
    <row r="952" spans="1:8" ht="27" customHeight="1" x14ac:dyDescent="0.55000000000000004">
      <c r="A952" s="340" t="s">
        <v>822</v>
      </c>
      <c r="B952" s="341"/>
      <c r="C952" s="341"/>
      <c r="D952" s="341"/>
      <c r="E952" s="341"/>
      <c r="F952" s="341"/>
      <c r="G952" s="341"/>
      <c r="H952" s="342"/>
    </row>
    <row r="953" spans="1:8" x14ac:dyDescent="0.55000000000000004">
      <c r="A953" s="131"/>
      <c r="B953" s="190" t="s">
        <v>922</v>
      </c>
      <c r="C953" s="139" t="s">
        <v>25</v>
      </c>
      <c r="D953" s="140">
        <v>3.14</v>
      </c>
      <c r="E953" s="140">
        <v>0.6</v>
      </c>
      <c r="F953" s="140">
        <v>0.6</v>
      </c>
      <c r="G953" s="140">
        <v>0.15</v>
      </c>
      <c r="H953" s="140">
        <f t="shared" ref="H953:H959" si="100">D953*E953*F953*G953</f>
        <v>0.16955999999999996</v>
      </c>
    </row>
    <row r="954" spans="1:8" x14ac:dyDescent="0.55000000000000004">
      <c r="A954" s="131"/>
      <c r="B954" s="190" t="s">
        <v>923</v>
      </c>
      <c r="C954" s="139" t="s">
        <v>25</v>
      </c>
      <c r="D954" s="140">
        <v>3.14</v>
      </c>
      <c r="E954" s="140">
        <v>0.6</v>
      </c>
      <c r="F954" s="140">
        <v>0.6</v>
      </c>
      <c r="G954" s="140">
        <v>0.15</v>
      </c>
      <c r="H954" s="140">
        <f t="shared" si="100"/>
        <v>0.16955999999999996</v>
      </c>
    </row>
    <row r="955" spans="1:8" x14ac:dyDescent="0.55000000000000004">
      <c r="A955" s="131"/>
      <c r="B955" s="190" t="s">
        <v>924</v>
      </c>
      <c r="C955" s="139" t="s">
        <v>25</v>
      </c>
      <c r="D955" s="140">
        <v>3.14</v>
      </c>
      <c r="E955" s="140">
        <v>0.6</v>
      </c>
      <c r="F955" s="140">
        <v>0.6</v>
      </c>
      <c r="G955" s="140">
        <v>0.1</v>
      </c>
      <c r="H955" s="140">
        <f t="shared" si="100"/>
        <v>0.11303999999999999</v>
      </c>
    </row>
    <row r="956" spans="1:8" x14ac:dyDescent="0.55000000000000004">
      <c r="A956" s="131"/>
      <c r="B956" s="190" t="s">
        <v>925</v>
      </c>
      <c r="C956" s="139" t="s">
        <v>14</v>
      </c>
      <c r="D956" s="140">
        <v>2</v>
      </c>
      <c r="E956" s="140">
        <v>1</v>
      </c>
      <c r="F956" s="140">
        <v>1</v>
      </c>
      <c r="G956" s="140">
        <v>1</v>
      </c>
      <c r="H956" s="140">
        <f t="shared" si="100"/>
        <v>2</v>
      </c>
    </row>
    <row r="957" spans="1:8" x14ac:dyDescent="0.55000000000000004">
      <c r="A957" s="131"/>
      <c r="B957" s="190" t="s">
        <v>926</v>
      </c>
      <c r="C957" s="139" t="s">
        <v>14</v>
      </c>
      <c r="D957" s="140">
        <v>3</v>
      </c>
      <c r="E957" s="140">
        <v>1</v>
      </c>
      <c r="F957" s="140">
        <v>1</v>
      </c>
      <c r="G957" s="140">
        <v>1</v>
      </c>
      <c r="H957" s="140">
        <f t="shared" si="100"/>
        <v>3</v>
      </c>
    </row>
    <row r="958" spans="1:8" x14ac:dyDescent="0.55000000000000004">
      <c r="A958" s="131"/>
      <c r="B958" s="190" t="s">
        <v>927</v>
      </c>
      <c r="C958" s="139" t="s">
        <v>22</v>
      </c>
      <c r="D958" s="140">
        <v>1</v>
      </c>
      <c r="E958" s="140">
        <v>3.14</v>
      </c>
      <c r="F958" s="140">
        <v>0.6</v>
      </c>
      <c r="G958" s="140">
        <v>0.6</v>
      </c>
      <c r="H958" s="140">
        <f t="shared" si="100"/>
        <v>1.1303999999999998</v>
      </c>
    </row>
    <row r="959" spans="1:8" x14ac:dyDescent="0.55000000000000004">
      <c r="A959" s="131"/>
      <c r="B959" s="190" t="s">
        <v>928</v>
      </c>
      <c r="C959" s="139" t="s">
        <v>22</v>
      </c>
      <c r="D959" s="140">
        <v>1</v>
      </c>
      <c r="E959" s="140">
        <v>3.14</v>
      </c>
      <c r="F959" s="140">
        <v>0.6</v>
      </c>
      <c r="G959" s="140">
        <v>0.6</v>
      </c>
      <c r="H959" s="140">
        <f t="shared" si="100"/>
        <v>1.1303999999999998</v>
      </c>
    </row>
    <row r="960" spans="1:8" x14ac:dyDescent="0.55000000000000004">
      <c r="A960" s="131"/>
      <c r="B960" s="190" t="s">
        <v>929</v>
      </c>
      <c r="C960" s="139" t="s">
        <v>19</v>
      </c>
      <c r="D960" s="140">
        <v>4</v>
      </c>
      <c r="E960" s="140"/>
      <c r="F960" s="140"/>
      <c r="G960" s="140"/>
      <c r="H960" s="140">
        <f>D960</f>
        <v>4</v>
      </c>
    </row>
    <row r="961" spans="1:10" ht="24.6" x14ac:dyDescent="0.55000000000000004">
      <c r="A961" s="131"/>
      <c r="B961" s="190" t="s">
        <v>930</v>
      </c>
      <c r="C961" s="139" t="s">
        <v>19</v>
      </c>
      <c r="D961" s="140">
        <v>1.3</v>
      </c>
      <c r="E961" s="140"/>
      <c r="F961" s="140"/>
      <c r="G961" s="140"/>
      <c r="H961" s="140">
        <f>D961</f>
        <v>1.3</v>
      </c>
    </row>
    <row r="962" spans="1:10" x14ac:dyDescent="0.55000000000000004">
      <c r="A962" s="135"/>
      <c r="B962" s="135" t="s">
        <v>352</v>
      </c>
      <c r="C962" s="135"/>
      <c r="D962" s="135"/>
      <c r="E962" s="135"/>
      <c r="F962" s="135"/>
      <c r="G962" s="135"/>
      <c r="H962" s="136"/>
    </row>
    <row r="963" spans="1:10" ht="30" customHeight="1" x14ac:dyDescent="0.55000000000000004">
      <c r="A963" s="340" t="s">
        <v>948</v>
      </c>
      <c r="B963" s="341"/>
      <c r="C963" s="341"/>
      <c r="D963" s="341"/>
      <c r="E963" s="341"/>
      <c r="F963" s="341"/>
      <c r="G963" s="341"/>
      <c r="H963" s="342"/>
    </row>
    <row r="964" spans="1:10" x14ac:dyDescent="0.55000000000000004">
      <c r="A964" s="128">
        <v>1</v>
      </c>
      <c r="B964" s="129" t="s">
        <v>354</v>
      </c>
      <c r="C964" s="137"/>
      <c r="D964" s="137"/>
      <c r="E964" s="137"/>
      <c r="F964" s="137"/>
      <c r="G964" s="137"/>
      <c r="H964" s="137"/>
    </row>
    <row r="965" spans="1:10" x14ac:dyDescent="0.55000000000000004">
      <c r="A965" s="131">
        <v>1.01</v>
      </c>
      <c r="B965" s="138" t="s">
        <v>953</v>
      </c>
      <c r="C965" s="143" t="s">
        <v>947</v>
      </c>
      <c r="D965" s="143">
        <v>1</v>
      </c>
      <c r="E965" s="143">
        <v>397</v>
      </c>
      <c r="F965" s="143">
        <v>0.7</v>
      </c>
      <c r="G965" s="143">
        <v>0.7</v>
      </c>
      <c r="H965" s="143">
        <f t="shared" ref="H965:H970" si="101">G965*F965*E965*D965</f>
        <v>194.52999999999997</v>
      </c>
      <c r="J965" s="200"/>
    </row>
    <row r="966" spans="1:10" x14ac:dyDescent="0.55000000000000004">
      <c r="A966" s="131">
        <v>1.02</v>
      </c>
      <c r="B966" s="199" t="s">
        <v>946</v>
      </c>
      <c r="C966" s="143" t="s">
        <v>947</v>
      </c>
      <c r="D966" s="143">
        <v>1</v>
      </c>
      <c r="E966" s="143">
        <v>54.01</v>
      </c>
      <c r="F966" s="143">
        <v>1</v>
      </c>
      <c r="G966" s="143">
        <v>0.95</v>
      </c>
      <c r="H966" s="143">
        <f t="shared" si="101"/>
        <v>51.309499999999993</v>
      </c>
    </row>
    <row r="967" spans="1:10" x14ac:dyDescent="0.55000000000000004">
      <c r="A967" s="131">
        <v>1.03</v>
      </c>
      <c r="B967" s="199" t="s">
        <v>949</v>
      </c>
      <c r="C967" s="143" t="s">
        <v>947</v>
      </c>
      <c r="D967" s="143">
        <v>1</v>
      </c>
      <c r="E967" s="143">
        <v>22.5</v>
      </c>
      <c r="F967" s="143">
        <v>1</v>
      </c>
      <c r="G967" s="143">
        <v>0.95</v>
      </c>
      <c r="H967" s="143">
        <f t="shared" si="101"/>
        <v>21.375</v>
      </c>
    </row>
    <row r="968" spans="1:10" x14ac:dyDescent="0.55000000000000004">
      <c r="A968" s="131">
        <v>1.04</v>
      </c>
      <c r="B968" s="199" t="s">
        <v>950</v>
      </c>
      <c r="C968" s="143" t="s">
        <v>947</v>
      </c>
      <c r="D968" s="143">
        <v>1</v>
      </c>
      <c r="E968" s="143">
        <v>45.7</v>
      </c>
      <c r="F968" s="143">
        <v>1.26</v>
      </c>
      <c r="G968" s="143">
        <v>1.25</v>
      </c>
      <c r="H968" s="143">
        <f t="shared" si="101"/>
        <v>71.977500000000006</v>
      </c>
      <c r="I968" s="7"/>
    </row>
    <row r="969" spans="1:10" x14ac:dyDescent="0.55000000000000004">
      <c r="A969" s="131">
        <v>1.05</v>
      </c>
      <c r="B969" s="199" t="s">
        <v>951</v>
      </c>
      <c r="C969" s="143" t="s">
        <v>947</v>
      </c>
      <c r="D969" s="143">
        <v>1</v>
      </c>
      <c r="E969" s="143">
        <v>13.4</v>
      </c>
      <c r="F969" s="143">
        <v>1</v>
      </c>
      <c r="G969" s="143">
        <v>0.95</v>
      </c>
      <c r="H969" s="143">
        <f t="shared" si="101"/>
        <v>12.73</v>
      </c>
    </row>
    <row r="970" spans="1:10" x14ac:dyDescent="0.55000000000000004">
      <c r="A970" s="131">
        <v>1.06</v>
      </c>
      <c r="B970" s="199" t="s">
        <v>952</v>
      </c>
      <c r="C970" s="143" t="s">
        <v>947</v>
      </c>
      <c r="D970" s="143">
        <v>1</v>
      </c>
      <c r="E970" s="143">
        <v>24.1</v>
      </c>
      <c r="F970" s="143">
        <v>0.5</v>
      </c>
      <c r="G970" s="143">
        <v>0.75</v>
      </c>
      <c r="H970" s="143">
        <f t="shared" si="101"/>
        <v>9.0375000000000014</v>
      </c>
    </row>
    <row r="971" spans="1:10" x14ac:dyDescent="0.55000000000000004">
      <c r="A971" s="135"/>
      <c r="B971" s="135" t="s">
        <v>352</v>
      </c>
      <c r="C971" s="135"/>
      <c r="D971" s="135"/>
      <c r="E971" s="135"/>
      <c r="F971" s="135"/>
      <c r="G971" s="135"/>
      <c r="H971" s="136">
        <f>SUM(H965:H970)</f>
        <v>360.95949999999999</v>
      </c>
    </row>
    <row r="972" spans="1:10" x14ac:dyDescent="0.55000000000000004">
      <c r="A972" s="128">
        <v>2</v>
      </c>
      <c r="B972" s="343" t="s">
        <v>823</v>
      </c>
      <c r="C972" s="344"/>
      <c r="D972" s="345"/>
      <c r="E972" s="137"/>
      <c r="F972" s="137"/>
      <c r="G972" s="137"/>
      <c r="H972" s="137"/>
    </row>
    <row r="973" spans="1:10" x14ac:dyDescent="0.55000000000000004">
      <c r="A973" s="131">
        <v>2.0099999999999998</v>
      </c>
      <c r="B973" s="138" t="s">
        <v>954</v>
      </c>
      <c r="C973" s="143" t="s">
        <v>947</v>
      </c>
      <c r="D973" s="143">
        <v>1</v>
      </c>
      <c r="E973" s="143">
        <v>397</v>
      </c>
      <c r="F973" s="143">
        <v>0.7</v>
      </c>
      <c r="G973" s="143">
        <v>0.7</v>
      </c>
      <c r="H973" s="143">
        <f>G973*F973*E973*D973</f>
        <v>194.52999999999997</v>
      </c>
    </row>
    <row r="974" spans="1:10" x14ac:dyDescent="0.55000000000000004">
      <c r="A974" s="135"/>
      <c r="B974" s="145" t="s">
        <v>352</v>
      </c>
      <c r="C974" s="144"/>
      <c r="D974" s="148"/>
      <c r="E974" s="148"/>
      <c r="F974" s="148"/>
      <c r="G974" s="148"/>
      <c r="H974" s="136">
        <f>SUM(H973:H973)</f>
        <v>194.52999999999997</v>
      </c>
    </row>
    <row r="975" spans="1:10" x14ac:dyDescent="0.55000000000000004">
      <c r="A975" s="128">
        <v>3</v>
      </c>
      <c r="B975" s="343" t="s">
        <v>824</v>
      </c>
      <c r="C975" s="344"/>
      <c r="D975" s="345"/>
      <c r="E975" s="137"/>
      <c r="F975" s="137"/>
      <c r="G975" s="137"/>
      <c r="H975" s="137"/>
    </row>
    <row r="976" spans="1:10" x14ac:dyDescent="0.55000000000000004">
      <c r="A976" s="131">
        <v>3.01</v>
      </c>
      <c r="B976" s="138" t="s">
        <v>955</v>
      </c>
      <c r="C976" s="143" t="s">
        <v>947</v>
      </c>
      <c r="D976" s="143">
        <v>1</v>
      </c>
      <c r="E976" s="143">
        <v>397</v>
      </c>
      <c r="F976" s="143">
        <v>0.6</v>
      </c>
      <c r="G976" s="143">
        <v>0.5</v>
      </c>
      <c r="H976" s="143">
        <f t="shared" ref="H976:H981" si="102">G976*F976*E976*D976</f>
        <v>119.1</v>
      </c>
    </row>
    <row r="977" spans="1:10" x14ac:dyDescent="0.55000000000000004">
      <c r="A977" s="131">
        <v>3.02</v>
      </c>
      <c r="B977" s="190" t="s">
        <v>956</v>
      </c>
      <c r="C977" s="143" t="s">
        <v>947</v>
      </c>
      <c r="D977" s="143">
        <v>1</v>
      </c>
      <c r="E977" s="143">
        <v>54.01</v>
      </c>
      <c r="F977" s="143">
        <v>0.8</v>
      </c>
      <c r="G977" s="143">
        <v>1.9</v>
      </c>
      <c r="H977" s="143">
        <f t="shared" si="102"/>
        <v>82.095199999999991</v>
      </c>
      <c r="J977" s="7"/>
    </row>
    <row r="978" spans="1:10" x14ac:dyDescent="0.55000000000000004">
      <c r="A978" s="131">
        <v>3.03</v>
      </c>
      <c r="B978" s="190" t="s">
        <v>957</v>
      </c>
      <c r="C978" s="143" t="s">
        <v>947</v>
      </c>
      <c r="D978" s="143">
        <v>1</v>
      </c>
      <c r="E978" s="143">
        <v>22.5</v>
      </c>
      <c r="F978" s="143">
        <v>0.8</v>
      </c>
      <c r="G978" s="143">
        <v>1.9</v>
      </c>
      <c r="H978" s="143">
        <f t="shared" si="102"/>
        <v>34.200000000000003</v>
      </c>
    </row>
    <row r="979" spans="1:10" x14ac:dyDescent="0.55000000000000004">
      <c r="A979" s="131">
        <v>3.04</v>
      </c>
      <c r="B979" s="190" t="s">
        <v>958</v>
      </c>
      <c r="C979" s="143" t="s">
        <v>947</v>
      </c>
      <c r="D979" s="143">
        <v>1</v>
      </c>
      <c r="E979" s="143">
        <v>45.7</v>
      </c>
      <c r="F979" s="143">
        <v>0.93</v>
      </c>
      <c r="G979" s="143">
        <v>2.5</v>
      </c>
      <c r="H979" s="143">
        <f t="shared" si="102"/>
        <v>106.25250000000001</v>
      </c>
    </row>
    <row r="980" spans="1:10" x14ac:dyDescent="0.55000000000000004">
      <c r="A980" s="131">
        <v>3.05</v>
      </c>
      <c r="B980" s="190" t="s">
        <v>959</v>
      </c>
      <c r="C980" s="143" t="s">
        <v>947</v>
      </c>
      <c r="D980" s="143">
        <v>1</v>
      </c>
      <c r="E980" s="143">
        <v>13.4</v>
      </c>
      <c r="F980" s="143">
        <v>0.8</v>
      </c>
      <c r="G980" s="143">
        <v>1.9</v>
      </c>
      <c r="H980" s="143">
        <f t="shared" si="102"/>
        <v>20.368000000000002</v>
      </c>
    </row>
    <row r="981" spans="1:10" x14ac:dyDescent="0.55000000000000004">
      <c r="A981" s="131">
        <v>3.06</v>
      </c>
      <c r="B981" s="190" t="s">
        <v>960</v>
      </c>
      <c r="C981" s="143" t="s">
        <v>947</v>
      </c>
      <c r="D981" s="143">
        <v>1</v>
      </c>
      <c r="E981" s="143">
        <v>24.1</v>
      </c>
      <c r="F981" s="143">
        <v>0.5</v>
      </c>
      <c r="G981" s="143">
        <v>1.5</v>
      </c>
      <c r="H981" s="143">
        <f t="shared" si="102"/>
        <v>18.075000000000003</v>
      </c>
    </row>
    <row r="982" spans="1:10" x14ac:dyDescent="0.55000000000000004">
      <c r="A982" s="135"/>
      <c r="B982" s="145" t="s">
        <v>352</v>
      </c>
      <c r="C982" s="144"/>
      <c r="D982" s="148"/>
      <c r="E982" s="148"/>
      <c r="F982" s="148"/>
      <c r="G982" s="148"/>
      <c r="H982" s="136">
        <f>SUM(H976:H981)</f>
        <v>380.09069999999997</v>
      </c>
    </row>
    <row r="983" spans="1:10" x14ac:dyDescent="0.55000000000000004">
      <c r="A983" s="128">
        <v>4</v>
      </c>
      <c r="B983" s="129" t="s">
        <v>624</v>
      </c>
      <c r="C983" s="137"/>
      <c r="D983" s="150"/>
      <c r="E983" s="150"/>
      <c r="F983" s="150"/>
      <c r="G983" s="150"/>
      <c r="H983" s="150"/>
    </row>
    <row r="984" spans="1:10" x14ac:dyDescent="0.55000000000000004">
      <c r="A984" s="143">
        <v>4.01</v>
      </c>
      <c r="B984" s="138" t="s">
        <v>961</v>
      </c>
      <c r="C984" s="131" t="s">
        <v>541</v>
      </c>
      <c r="D984" s="143">
        <v>2</v>
      </c>
      <c r="E984" s="143">
        <v>397</v>
      </c>
      <c r="F984" s="143">
        <v>1</v>
      </c>
      <c r="G984" s="143">
        <v>0.5</v>
      </c>
      <c r="H984" s="143">
        <f t="shared" ref="H984:H989" si="103">G984*F984*E984*D984</f>
        <v>397</v>
      </c>
    </row>
    <row r="985" spans="1:10" x14ac:dyDescent="0.55000000000000004">
      <c r="A985" s="143">
        <v>4.0199999999999996</v>
      </c>
      <c r="B985" s="138" t="s">
        <v>962</v>
      </c>
      <c r="C985" s="131" t="s">
        <v>541</v>
      </c>
      <c r="D985" s="143">
        <v>1</v>
      </c>
      <c r="E985" s="143">
        <v>54.01</v>
      </c>
      <c r="F985" s="143">
        <v>1</v>
      </c>
      <c r="G985" s="143">
        <v>1.92</v>
      </c>
      <c r="H985" s="143">
        <f t="shared" si="103"/>
        <v>103.69919999999999</v>
      </c>
    </row>
    <row r="986" spans="1:10" x14ac:dyDescent="0.55000000000000004">
      <c r="A986" s="143">
        <v>4.03</v>
      </c>
      <c r="B986" s="138" t="s">
        <v>963</v>
      </c>
      <c r="C986" s="131" t="s">
        <v>541</v>
      </c>
      <c r="D986" s="143">
        <v>1</v>
      </c>
      <c r="E986" s="143">
        <v>22.5</v>
      </c>
      <c r="F986" s="143">
        <v>1</v>
      </c>
      <c r="G986" s="143">
        <v>1.92</v>
      </c>
      <c r="H986" s="143">
        <f t="shared" si="103"/>
        <v>43.199999999999996</v>
      </c>
    </row>
    <row r="987" spans="1:10" x14ac:dyDescent="0.55000000000000004">
      <c r="A987" s="143">
        <v>4.04</v>
      </c>
      <c r="B987" s="138" t="s">
        <v>964</v>
      </c>
      <c r="C987" s="131" t="s">
        <v>541</v>
      </c>
      <c r="D987" s="143">
        <v>1</v>
      </c>
      <c r="E987" s="143">
        <v>45.7</v>
      </c>
      <c r="F987" s="143">
        <v>1</v>
      </c>
      <c r="G987" s="143">
        <v>2.68</v>
      </c>
      <c r="H987" s="143">
        <f t="shared" si="103"/>
        <v>122.47600000000001</v>
      </c>
    </row>
    <row r="988" spans="1:10" x14ac:dyDescent="0.55000000000000004">
      <c r="A988" s="143">
        <v>4.05</v>
      </c>
      <c r="B988" s="138" t="s">
        <v>965</v>
      </c>
      <c r="C988" s="131" t="s">
        <v>541</v>
      </c>
      <c r="D988" s="143">
        <v>1</v>
      </c>
      <c r="E988" s="143">
        <v>13.4</v>
      </c>
      <c r="F988" s="143">
        <v>1</v>
      </c>
      <c r="G988" s="143">
        <v>1.92</v>
      </c>
      <c r="H988" s="143">
        <f t="shared" si="103"/>
        <v>25.727999999999998</v>
      </c>
    </row>
    <row r="989" spans="1:10" x14ac:dyDescent="0.55000000000000004">
      <c r="A989" s="143">
        <v>4.0599999999999996</v>
      </c>
      <c r="B989" s="138" t="s">
        <v>966</v>
      </c>
      <c r="C989" s="131" t="s">
        <v>541</v>
      </c>
      <c r="D989" s="143">
        <v>1</v>
      </c>
      <c r="E989" s="143">
        <v>24.1</v>
      </c>
      <c r="F989" s="143">
        <v>1</v>
      </c>
      <c r="G989" s="143">
        <v>1</v>
      </c>
      <c r="H989" s="143">
        <f t="shared" si="103"/>
        <v>24.1</v>
      </c>
    </row>
    <row r="990" spans="1:10" x14ac:dyDescent="0.55000000000000004">
      <c r="A990" s="151"/>
      <c r="B990" s="152" t="s">
        <v>352</v>
      </c>
      <c r="C990" s="153"/>
      <c r="D990" s="151"/>
      <c r="E990" s="151"/>
      <c r="F990" s="151"/>
      <c r="G990" s="151"/>
      <c r="H990" s="136">
        <f>SUM(H984:H984)</f>
        <v>397</v>
      </c>
    </row>
    <row r="991" spans="1:10" x14ac:dyDescent="0.55000000000000004">
      <c r="A991" s="128">
        <v>5</v>
      </c>
      <c r="B991" s="129" t="s">
        <v>967</v>
      </c>
      <c r="C991" s="137"/>
      <c r="D991" s="137"/>
      <c r="E991" s="137"/>
      <c r="F991" s="137"/>
      <c r="G991" s="137"/>
      <c r="H991" s="137"/>
    </row>
    <row r="992" spans="1:10" x14ac:dyDescent="0.55000000000000004">
      <c r="A992" s="131">
        <v>5.01</v>
      </c>
      <c r="B992" s="138" t="s">
        <v>968</v>
      </c>
      <c r="C992" s="143" t="s">
        <v>947</v>
      </c>
      <c r="D992" s="131">
        <v>2</v>
      </c>
      <c r="E992" s="143">
        <v>397</v>
      </c>
      <c r="F992" s="131">
        <v>0.22500000000000001</v>
      </c>
      <c r="G992" s="131">
        <v>0.1</v>
      </c>
      <c r="H992" s="143">
        <f>G992*F992*E992*D992</f>
        <v>17.865000000000002</v>
      </c>
    </row>
    <row r="993" spans="1:9" x14ac:dyDescent="0.55000000000000004">
      <c r="A993" s="131">
        <v>5.0199999999999996</v>
      </c>
      <c r="B993" s="138" t="s">
        <v>969</v>
      </c>
      <c r="C993" s="143" t="s">
        <v>947</v>
      </c>
      <c r="D993" s="131">
        <v>1</v>
      </c>
      <c r="E993" s="131">
        <v>350.8</v>
      </c>
      <c r="F993" s="131">
        <v>0.35</v>
      </c>
      <c r="G993" s="131">
        <v>8.5000000000000006E-2</v>
      </c>
      <c r="H993" s="143">
        <f>G993*F993*E993*D993</f>
        <v>10.436299999999999</v>
      </c>
    </row>
    <row r="994" spans="1:9" x14ac:dyDescent="0.55000000000000004">
      <c r="A994" s="131">
        <v>5.03</v>
      </c>
      <c r="B994" s="138" t="s">
        <v>970</v>
      </c>
      <c r="C994" s="143" t="s">
        <v>947</v>
      </c>
      <c r="D994" s="131">
        <v>135</v>
      </c>
      <c r="E994" s="131">
        <v>0.44</v>
      </c>
      <c r="F994" s="131">
        <v>0.44</v>
      </c>
      <c r="G994" s="131">
        <v>8.5000000000000006E-2</v>
      </c>
      <c r="H994" s="143">
        <f>G994*F994*E994*D994</f>
        <v>2.2215600000000002</v>
      </c>
    </row>
    <row r="995" spans="1:9" x14ac:dyDescent="0.55000000000000004">
      <c r="A995" s="131">
        <v>5.04</v>
      </c>
      <c r="B995" s="138" t="s">
        <v>971</v>
      </c>
      <c r="C995" s="143" t="s">
        <v>947</v>
      </c>
      <c r="D995" s="131">
        <v>1</v>
      </c>
      <c r="E995" s="143">
        <v>54.01</v>
      </c>
      <c r="F995" s="131">
        <v>0.6</v>
      </c>
      <c r="G995" s="131">
        <v>0.1</v>
      </c>
      <c r="H995" s="143">
        <f t="shared" ref="H995:H999" si="104">G995*F995*E995*D995</f>
        <v>3.2405999999999997</v>
      </c>
    </row>
    <row r="996" spans="1:9" x14ac:dyDescent="0.55000000000000004">
      <c r="A996" s="131">
        <v>5.05</v>
      </c>
      <c r="B996" s="138" t="s">
        <v>972</v>
      </c>
      <c r="C996" s="143" t="s">
        <v>947</v>
      </c>
      <c r="D996" s="131">
        <v>1</v>
      </c>
      <c r="E996" s="143">
        <v>22.5</v>
      </c>
      <c r="F996" s="131">
        <v>0.6</v>
      </c>
      <c r="G996" s="131">
        <v>0.1</v>
      </c>
      <c r="H996" s="143">
        <f t="shared" si="104"/>
        <v>1.3499999999999999</v>
      </c>
    </row>
    <row r="997" spans="1:9" x14ac:dyDescent="0.55000000000000004">
      <c r="A997" s="131">
        <v>5.0599999999999996</v>
      </c>
      <c r="B997" s="138" t="s">
        <v>973</v>
      </c>
      <c r="C997" s="143" t="s">
        <v>947</v>
      </c>
      <c r="D997" s="131">
        <v>1</v>
      </c>
      <c r="E997" s="143">
        <v>45.7</v>
      </c>
      <c r="F997" s="131">
        <v>0.6</v>
      </c>
      <c r="G997" s="131">
        <v>0.1</v>
      </c>
      <c r="H997" s="143">
        <f t="shared" si="104"/>
        <v>2.742</v>
      </c>
    </row>
    <row r="998" spans="1:9" x14ac:dyDescent="0.55000000000000004">
      <c r="A998" s="131">
        <v>5.07</v>
      </c>
      <c r="B998" s="138" t="s">
        <v>974</v>
      </c>
      <c r="C998" s="143" t="s">
        <v>947</v>
      </c>
      <c r="D998" s="131">
        <v>1</v>
      </c>
      <c r="E998" s="143">
        <v>13.4</v>
      </c>
      <c r="F998" s="131">
        <v>0.6</v>
      </c>
      <c r="G998" s="131">
        <v>0.1</v>
      </c>
      <c r="H998" s="143">
        <f t="shared" si="104"/>
        <v>0.80399999999999994</v>
      </c>
    </row>
    <row r="999" spans="1:9" x14ac:dyDescent="0.55000000000000004">
      <c r="A999" s="131">
        <v>5.08</v>
      </c>
      <c r="B999" s="138" t="s">
        <v>975</v>
      </c>
      <c r="C999" s="143" t="s">
        <v>947</v>
      </c>
      <c r="D999" s="131">
        <v>1</v>
      </c>
      <c r="E999" s="143">
        <v>24.1</v>
      </c>
      <c r="F999" s="131">
        <v>0.5</v>
      </c>
      <c r="G999" s="131">
        <v>0.1</v>
      </c>
      <c r="H999" s="143">
        <f t="shared" si="104"/>
        <v>1.2050000000000001</v>
      </c>
    </row>
    <row r="1000" spans="1:9" x14ac:dyDescent="0.55000000000000004">
      <c r="A1000" s="145"/>
      <c r="B1000" s="145" t="s">
        <v>352</v>
      </c>
      <c r="C1000" s="145"/>
      <c r="D1000" s="145"/>
      <c r="E1000" s="145"/>
      <c r="F1000" s="145"/>
      <c r="G1000" s="145"/>
      <c r="H1000" s="136">
        <f>SUM(H992:H999)</f>
        <v>39.864460000000001</v>
      </c>
    </row>
    <row r="1001" spans="1:9" x14ac:dyDescent="0.55000000000000004">
      <c r="A1001" s="128">
        <v>7</v>
      </c>
      <c r="B1001" s="129" t="s">
        <v>1100</v>
      </c>
      <c r="C1001" s="137"/>
      <c r="D1001" s="137"/>
      <c r="E1001" s="137"/>
      <c r="F1001" s="137"/>
      <c r="G1001" s="137"/>
      <c r="H1001" s="137"/>
      <c r="I1001" s="229"/>
    </row>
    <row r="1002" spans="1:9" x14ac:dyDescent="0.55000000000000004">
      <c r="A1002" s="131">
        <v>7.01</v>
      </c>
      <c r="B1002" s="138" t="s">
        <v>1109</v>
      </c>
      <c r="C1002" s="131" t="s">
        <v>773</v>
      </c>
      <c r="D1002" s="131">
        <v>1</v>
      </c>
      <c r="E1002" s="131">
        <v>136</v>
      </c>
      <c r="F1002" s="131">
        <v>1</v>
      </c>
      <c r="G1002" s="131">
        <v>1</v>
      </c>
      <c r="H1002" s="143">
        <f>G1002*F1002*E1002*D1002</f>
        <v>136</v>
      </c>
      <c r="I1002" s="229"/>
    </row>
    <row r="1003" spans="1:9" x14ac:dyDescent="0.55000000000000004">
      <c r="A1003" s="145"/>
      <c r="B1003" s="145" t="s">
        <v>352</v>
      </c>
      <c r="C1003" s="145"/>
      <c r="D1003" s="145"/>
      <c r="E1003" s="145"/>
      <c r="F1003" s="145"/>
      <c r="G1003" s="145"/>
      <c r="H1003" s="180">
        <f>SUM(H1002:H1002)</f>
        <v>136</v>
      </c>
      <c r="I1003" s="229"/>
    </row>
    <row r="1004" spans="1:9" x14ac:dyDescent="0.55000000000000004">
      <c r="A1004" s="128">
        <v>6</v>
      </c>
      <c r="B1004" s="129" t="s">
        <v>931</v>
      </c>
      <c r="C1004" s="137"/>
      <c r="D1004" s="150"/>
      <c r="E1004" s="150"/>
      <c r="F1004" s="150"/>
      <c r="G1004" s="150"/>
      <c r="H1004" s="150"/>
    </row>
    <row r="1005" spans="1:9" x14ac:dyDescent="0.55000000000000004">
      <c r="A1005" s="131">
        <v>6.01</v>
      </c>
      <c r="B1005" s="138" t="s">
        <v>825</v>
      </c>
      <c r="C1005" s="131" t="s">
        <v>356</v>
      </c>
      <c r="D1005" s="131">
        <v>1</v>
      </c>
      <c r="E1005" s="131">
        <v>350.8</v>
      </c>
      <c r="F1005" s="131">
        <v>0.25</v>
      </c>
      <c r="G1005" s="131">
        <v>1.6</v>
      </c>
      <c r="H1005" s="143">
        <f>G1005*F1005*E1005*D1005</f>
        <v>140.32000000000002</v>
      </c>
    </row>
    <row r="1006" spans="1:9" x14ac:dyDescent="0.55000000000000004">
      <c r="A1006" s="131">
        <v>6.02</v>
      </c>
      <c r="B1006" s="138" t="s">
        <v>826</v>
      </c>
      <c r="C1006" s="131" t="s">
        <v>356</v>
      </c>
      <c r="D1006" s="131">
        <v>135</v>
      </c>
      <c r="E1006" s="131">
        <v>0.35</v>
      </c>
      <c r="F1006" s="131">
        <v>0.35</v>
      </c>
      <c r="G1006" s="131">
        <v>1.6</v>
      </c>
      <c r="H1006" s="143">
        <f>G1006*F1006*E1006*D1006</f>
        <v>26.459999999999997</v>
      </c>
    </row>
    <row r="1007" spans="1:9" x14ac:dyDescent="0.55000000000000004">
      <c r="A1007" s="151"/>
      <c r="B1007" s="152" t="s">
        <v>352</v>
      </c>
      <c r="C1007" s="153"/>
      <c r="D1007" s="151"/>
      <c r="E1007" s="151"/>
      <c r="F1007" s="151"/>
      <c r="G1007" s="151"/>
      <c r="H1007" s="136">
        <f>SUM(H1005:H1006)</f>
        <v>166.78000000000003</v>
      </c>
    </row>
    <row r="1008" spans="1:9" x14ac:dyDescent="0.55000000000000004">
      <c r="A1008" s="128">
        <v>7</v>
      </c>
      <c r="B1008" s="129" t="s">
        <v>827</v>
      </c>
      <c r="C1008" s="137"/>
      <c r="D1008" s="150"/>
      <c r="E1008" s="150"/>
      <c r="F1008" s="150"/>
      <c r="G1008" s="150"/>
      <c r="H1008" s="150"/>
    </row>
    <row r="1009" spans="1:8" x14ac:dyDescent="0.55000000000000004">
      <c r="A1009" s="143">
        <v>7.01</v>
      </c>
      <c r="B1009" s="142" t="s">
        <v>828</v>
      </c>
      <c r="C1009" s="131" t="s">
        <v>353</v>
      </c>
      <c r="D1009" s="143">
        <v>2</v>
      </c>
      <c r="E1009" s="131">
        <v>397</v>
      </c>
      <c r="F1009" s="143">
        <v>1</v>
      </c>
      <c r="G1009" s="143">
        <v>1.5</v>
      </c>
      <c r="H1009" s="143">
        <f>G1009*E1009*D1009</f>
        <v>1191</v>
      </c>
    </row>
    <row r="1010" spans="1:8" x14ac:dyDescent="0.55000000000000004">
      <c r="A1010" s="143">
        <v>7.02</v>
      </c>
      <c r="B1010" s="142" t="s">
        <v>932</v>
      </c>
      <c r="C1010" s="131" t="s">
        <v>353</v>
      </c>
      <c r="D1010" s="143">
        <v>135</v>
      </c>
      <c r="E1010" s="143">
        <v>0.24</v>
      </c>
      <c r="F1010" s="143">
        <v>1</v>
      </c>
      <c r="G1010" s="143">
        <v>1.5</v>
      </c>
      <c r="H1010" s="143">
        <f>G1010*E1010*D1010</f>
        <v>48.6</v>
      </c>
    </row>
    <row r="1011" spans="1:8" x14ac:dyDescent="0.55000000000000004">
      <c r="A1011" s="154"/>
      <c r="B1011" s="155" t="s">
        <v>352</v>
      </c>
      <c r="C1011" s="156"/>
      <c r="D1011" s="154"/>
      <c r="E1011" s="154"/>
      <c r="F1011" s="154"/>
      <c r="G1011" s="154"/>
      <c r="H1011" s="136">
        <f>SUM(H1009:H1010)</f>
        <v>1239.5999999999999</v>
      </c>
    </row>
    <row r="1012" spans="1:8" x14ac:dyDescent="0.55000000000000004">
      <c r="A1012" s="128">
        <v>8</v>
      </c>
      <c r="B1012" s="129" t="s">
        <v>829</v>
      </c>
      <c r="C1012" s="137"/>
      <c r="D1012" s="150"/>
      <c r="E1012" s="150"/>
      <c r="F1012" s="150"/>
      <c r="G1012" s="150"/>
      <c r="H1012" s="150"/>
    </row>
    <row r="1013" spans="1:8" x14ac:dyDescent="0.55000000000000004">
      <c r="A1013" s="143">
        <v>8.01</v>
      </c>
      <c r="B1013" s="142" t="s">
        <v>830</v>
      </c>
      <c r="C1013" s="131" t="s">
        <v>353</v>
      </c>
      <c r="D1013" s="143">
        <v>2</v>
      </c>
      <c r="E1013" s="131">
        <v>397</v>
      </c>
      <c r="F1013" s="143">
        <v>1</v>
      </c>
      <c r="G1013" s="143">
        <v>1.5</v>
      </c>
      <c r="H1013" s="143">
        <f>G1013*E1013*D1013</f>
        <v>1191</v>
      </c>
    </row>
    <row r="1014" spans="1:8" x14ac:dyDescent="0.55000000000000004">
      <c r="A1014" s="143">
        <v>8.02</v>
      </c>
      <c r="B1014" s="142" t="s">
        <v>831</v>
      </c>
      <c r="C1014" s="131" t="s">
        <v>353</v>
      </c>
      <c r="D1014" s="143">
        <v>135</v>
      </c>
      <c r="E1014" s="143">
        <v>0.24</v>
      </c>
      <c r="F1014" s="143">
        <v>1</v>
      </c>
      <c r="G1014" s="143">
        <v>1.5</v>
      </c>
      <c r="H1014" s="143">
        <f>G1014*E1014*D1014</f>
        <v>48.6</v>
      </c>
    </row>
    <row r="1015" spans="1:8" x14ac:dyDescent="0.55000000000000004">
      <c r="A1015" s="154"/>
      <c r="B1015" s="155" t="s">
        <v>352</v>
      </c>
      <c r="C1015" s="156"/>
      <c r="D1015" s="154"/>
      <c r="E1015" s="154"/>
      <c r="F1015" s="154"/>
      <c r="G1015" s="154"/>
      <c r="H1015" s="136">
        <f>SUM(H1013:H1014)</f>
        <v>1239.5999999999999</v>
      </c>
    </row>
    <row r="1016" spans="1:8" ht="24" customHeight="1" x14ac:dyDescent="0.55000000000000004">
      <c r="A1016" s="340" t="s">
        <v>933</v>
      </c>
      <c r="B1016" s="341"/>
      <c r="C1016" s="341"/>
      <c r="D1016" s="341"/>
      <c r="E1016" s="341"/>
      <c r="F1016" s="341"/>
      <c r="G1016" s="341"/>
      <c r="H1016" s="342"/>
    </row>
    <row r="1017" spans="1:8" x14ac:dyDescent="0.55000000000000004">
      <c r="A1017" s="128">
        <v>1</v>
      </c>
      <c r="B1017" s="129" t="s">
        <v>354</v>
      </c>
      <c r="C1017" s="137"/>
      <c r="D1017" s="137"/>
      <c r="E1017" s="137"/>
      <c r="F1017" s="137"/>
      <c r="G1017" s="137"/>
      <c r="H1017" s="137"/>
    </row>
    <row r="1018" spans="1:8" x14ac:dyDescent="0.55000000000000004">
      <c r="A1018" s="131">
        <v>1.01</v>
      </c>
      <c r="B1018" s="138" t="s">
        <v>354</v>
      </c>
      <c r="C1018" s="131" t="s">
        <v>356</v>
      </c>
      <c r="D1018" s="143">
        <v>5</v>
      </c>
      <c r="E1018" s="143">
        <v>1.1000000000000001</v>
      </c>
      <c r="F1018" s="143">
        <v>1.1000000000000001</v>
      </c>
      <c r="G1018" s="143">
        <v>1.3</v>
      </c>
      <c r="H1018" s="143">
        <f>G1018*F1018*E1018*D1018</f>
        <v>7.865000000000002</v>
      </c>
    </row>
    <row r="1019" spans="1:8" x14ac:dyDescent="0.55000000000000004">
      <c r="A1019" s="135"/>
      <c r="B1019" s="135" t="s">
        <v>352</v>
      </c>
      <c r="C1019" s="135"/>
      <c r="D1019" s="135"/>
      <c r="E1019" s="135"/>
      <c r="F1019" s="135"/>
      <c r="G1019" s="135"/>
      <c r="H1019" s="136">
        <f>SUM(H1018:H1018)</f>
        <v>7.865000000000002</v>
      </c>
    </row>
    <row r="1020" spans="1:8" x14ac:dyDescent="0.55000000000000004">
      <c r="A1020" s="128">
        <v>2</v>
      </c>
      <c r="B1020" s="343" t="s">
        <v>832</v>
      </c>
      <c r="C1020" s="344"/>
      <c r="D1020" s="345"/>
      <c r="E1020" s="137"/>
      <c r="F1020" s="137"/>
      <c r="G1020" s="137"/>
      <c r="H1020" s="137"/>
    </row>
    <row r="1021" spans="1:8" x14ac:dyDescent="0.55000000000000004">
      <c r="A1021" s="131">
        <v>2.0099999999999998</v>
      </c>
      <c r="B1021" s="138" t="s">
        <v>833</v>
      </c>
      <c r="C1021" s="131" t="s">
        <v>356</v>
      </c>
      <c r="D1021" s="143">
        <v>5</v>
      </c>
      <c r="E1021" s="143">
        <v>1.01</v>
      </c>
      <c r="F1021" s="143">
        <v>1.01</v>
      </c>
      <c r="G1021" s="143">
        <v>0.5</v>
      </c>
      <c r="H1021" s="143">
        <f>G1021*F1021*E1021*D1021</f>
        <v>2.5502500000000001</v>
      </c>
    </row>
    <row r="1022" spans="1:8" x14ac:dyDescent="0.55000000000000004">
      <c r="A1022" s="131">
        <v>2.02</v>
      </c>
      <c r="B1022" s="138" t="s">
        <v>834</v>
      </c>
      <c r="C1022" s="131" t="s">
        <v>356</v>
      </c>
      <c r="D1022" s="143">
        <v>5</v>
      </c>
      <c r="E1022" s="143">
        <v>0.35</v>
      </c>
      <c r="F1022" s="143">
        <v>0.35</v>
      </c>
      <c r="G1022" s="143">
        <v>3.55</v>
      </c>
      <c r="H1022" s="143">
        <f>G1022*F1022*E1022*D1022</f>
        <v>2.1743749999999999</v>
      </c>
    </row>
    <row r="1023" spans="1:8" x14ac:dyDescent="0.55000000000000004">
      <c r="A1023" s="135"/>
      <c r="B1023" s="145" t="s">
        <v>352</v>
      </c>
      <c r="C1023" s="144"/>
      <c r="D1023" s="148"/>
      <c r="E1023" s="148"/>
      <c r="F1023" s="148"/>
      <c r="G1023" s="148"/>
      <c r="H1023" s="136">
        <f>SUM(H1021:H1022)</f>
        <v>4.7246249999999996</v>
      </c>
    </row>
    <row r="1024" spans="1:8" x14ac:dyDescent="0.55000000000000004">
      <c r="A1024" s="128">
        <v>3</v>
      </c>
      <c r="B1024" s="343" t="s">
        <v>935</v>
      </c>
      <c r="C1024" s="344"/>
      <c r="D1024" s="345"/>
      <c r="E1024" s="137"/>
      <c r="F1024" s="137"/>
      <c r="G1024" s="137"/>
      <c r="H1024" s="137"/>
    </row>
    <row r="1025" spans="1:8" x14ac:dyDescent="0.55000000000000004">
      <c r="A1025" s="131">
        <v>3.01</v>
      </c>
      <c r="B1025" s="138" t="s">
        <v>936</v>
      </c>
      <c r="C1025" s="131" t="s">
        <v>356</v>
      </c>
      <c r="D1025" s="143">
        <v>5</v>
      </c>
      <c r="E1025" s="143">
        <v>0.45</v>
      </c>
      <c r="F1025" s="143">
        <v>0.45</v>
      </c>
      <c r="G1025" s="143">
        <v>7.0000000000000007E-2</v>
      </c>
      <c r="H1025" s="143">
        <f>G1025*F1025*E1025*D1025</f>
        <v>7.0875000000000021E-2</v>
      </c>
    </row>
    <row r="1026" spans="1:8" x14ac:dyDescent="0.55000000000000004">
      <c r="A1026" s="131">
        <v>3.02</v>
      </c>
      <c r="B1026" s="138" t="s">
        <v>937</v>
      </c>
      <c r="C1026" s="131" t="s">
        <v>356</v>
      </c>
      <c r="D1026" s="143">
        <v>5</v>
      </c>
      <c r="E1026" s="143">
        <v>1.1000000000000001</v>
      </c>
      <c r="F1026" s="143">
        <v>1.1000000000000001</v>
      </c>
      <c r="G1026" s="143">
        <v>0.1</v>
      </c>
      <c r="H1026" s="143">
        <f>G1026*F1026*E1026*D1026</f>
        <v>0.60500000000000009</v>
      </c>
    </row>
    <row r="1027" spans="1:8" x14ac:dyDescent="0.55000000000000004">
      <c r="A1027" s="135"/>
      <c r="B1027" s="145" t="s">
        <v>352</v>
      </c>
      <c r="C1027" s="144"/>
      <c r="D1027" s="148"/>
      <c r="E1027" s="148"/>
      <c r="F1027" s="148"/>
      <c r="G1027" s="148"/>
      <c r="H1027" s="136">
        <f>SUM(H1025:H1026)</f>
        <v>0.67587500000000011</v>
      </c>
    </row>
    <row r="1028" spans="1:8" x14ac:dyDescent="0.55000000000000004">
      <c r="A1028" s="128">
        <v>4</v>
      </c>
      <c r="B1028" s="129" t="s">
        <v>934</v>
      </c>
      <c r="C1028" s="137"/>
      <c r="D1028" s="150"/>
      <c r="E1028" s="150"/>
      <c r="F1028" s="150"/>
      <c r="G1028" s="150"/>
      <c r="H1028" s="150"/>
    </row>
    <row r="1029" spans="1:8" x14ac:dyDescent="0.55000000000000004">
      <c r="A1029" s="143">
        <v>3.01</v>
      </c>
      <c r="B1029" s="138" t="s">
        <v>943</v>
      </c>
      <c r="C1029" s="131" t="s">
        <v>353</v>
      </c>
      <c r="D1029" s="143">
        <v>1</v>
      </c>
      <c r="E1029" s="143">
        <v>3.2</v>
      </c>
      <c r="F1029" s="143">
        <v>1</v>
      </c>
      <c r="G1029" s="143">
        <v>2.5</v>
      </c>
      <c r="H1029" s="143">
        <f>D1029*E1029*F1029*G1029</f>
        <v>8</v>
      </c>
    </row>
    <row r="1030" spans="1:8" x14ac:dyDescent="0.55000000000000004">
      <c r="A1030" s="143">
        <v>3.02</v>
      </c>
      <c r="B1030" s="138" t="s">
        <v>944</v>
      </c>
      <c r="C1030" s="131" t="s">
        <v>353</v>
      </c>
      <c r="D1030" s="143">
        <v>2</v>
      </c>
      <c r="E1030" s="143">
        <v>1.1000000000000001</v>
      </c>
      <c r="F1030" s="143">
        <v>1</v>
      </c>
      <c r="G1030" s="143">
        <v>2.5</v>
      </c>
      <c r="H1030" s="143">
        <f>D1030*E1030*F1030*G1030</f>
        <v>5.5</v>
      </c>
    </row>
    <row r="1031" spans="1:8" x14ac:dyDescent="0.55000000000000004">
      <c r="A1031" s="151"/>
      <c r="B1031" s="152" t="s">
        <v>352</v>
      </c>
      <c r="C1031" s="153"/>
      <c r="D1031" s="151"/>
      <c r="E1031" s="151"/>
      <c r="F1031" s="151"/>
      <c r="G1031" s="151"/>
      <c r="H1031" s="136">
        <f>SUM(H1029:H1030)</f>
        <v>13.5</v>
      </c>
    </row>
    <row r="1032" spans="1:8" x14ac:dyDescent="0.55000000000000004">
      <c r="A1032" s="128">
        <v>5</v>
      </c>
      <c r="B1032" s="129" t="s">
        <v>835</v>
      </c>
      <c r="C1032" s="137"/>
      <c r="D1032" s="150"/>
      <c r="E1032" s="150"/>
      <c r="F1032" s="150"/>
      <c r="G1032" s="150"/>
      <c r="H1032" s="150"/>
    </row>
    <row r="1033" spans="1:8" x14ac:dyDescent="0.55000000000000004">
      <c r="A1033" s="143">
        <v>4.01</v>
      </c>
      <c r="B1033" s="142" t="s">
        <v>945</v>
      </c>
      <c r="C1033" s="131" t="s">
        <v>353</v>
      </c>
      <c r="D1033" s="143">
        <v>5</v>
      </c>
      <c r="E1033" s="143">
        <v>1.4</v>
      </c>
      <c r="F1033" s="143">
        <v>1</v>
      </c>
      <c r="G1033" s="143">
        <v>2.75</v>
      </c>
      <c r="H1033" s="143">
        <f>G1033*E1033*D1033</f>
        <v>19.25</v>
      </c>
    </row>
    <row r="1034" spans="1:8" x14ac:dyDescent="0.55000000000000004">
      <c r="A1034" s="154"/>
      <c r="B1034" s="155" t="s">
        <v>352</v>
      </c>
      <c r="C1034" s="156"/>
      <c r="D1034" s="154"/>
      <c r="E1034" s="154"/>
      <c r="F1034" s="154"/>
      <c r="G1034" s="154"/>
      <c r="H1034" s="136">
        <f>SUM(H1033:H1033)</f>
        <v>19.25</v>
      </c>
    </row>
    <row r="1035" spans="1:8" x14ac:dyDescent="0.55000000000000004">
      <c r="A1035" s="128">
        <v>6</v>
      </c>
      <c r="B1035" s="129" t="s">
        <v>837</v>
      </c>
      <c r="C1035" s="137"/>
      <c r="D1035" s="150"/>
      <c r="E1035" s="150"/>
      <c r="F1035" s="150"/>
      <c r="G1035" s="150"/>
      <c r="H1035" s="150"/>
    </row>
    <row r="1036" spans="1:8" x14ac:dyDescent="0.55000000000000004">
      <c r="A1036" s="143">
        <v>5.01</v>
      </c>
      <c r="B1036" s="142" t="s">
        <v>836</v>
      </c>
      <c r="C1036" s="131" t="s">
        <v>353</v>
      </c>
      <c r="D1036" s="143">
        <v>5</v>
      </c>
      <c r="E1036" s="143">
        <v>1.4</v>
      </c>
      <c r="F1036" s="143">
        <v>1</v>
      </c>
      <c r="G1036" s="143">
        <v>2.75</v>
      </c>
      <c r="H1036" s="143">
        <f>G1036*E1036*D1036</f>
        <v>19.25</v>
      </c>
    </row>
    <row r="1037" spans="1:8" x14ac:dyDescent="0.55000000000000004">
      <c r="A1037" s="154"/>
      <c r="B1037" s="155" t="s">
        <v>352</v>
      </c>
      <c r="C1037" s="156"/>
      <c r="D1037" s="154"/>
      <c r="E1037" s="154"/>
      <c r="F1037" s="154"/>
      <c r="G1037" s="154"/>
      <c r="H1037" s="136">
        <f>SUM(H1036:H1036)</f>
        <v>19.25</v>
      </c>
    </row>
    <row r="1038" spans="1:8" x14ac:dyDescent="0.55000000000000004">
      <c r="A1038" s="128">
        <v>7</v>
      </c>
      <c r="B1038" s="129" t="s">
        <v>838</v>
      </c>
      <c r="C1038" s="137"/>
      <c r="D1038" s="150"/>
      <c r="E1038" s="150"/>
      <c r="F1038" s="150"/>
      <c r="G1038" s="150"/>
      <c r="H1038" s="150"/>
    </row>
    <row r="1039" spans="1:8" x14ac:dyDescent="0.55000000000000004">
      <c r="A1039" s="143">
        <v>6.01</v>
      </c>
      <c r="B1039" s="138" t="s">
        <v>943</v>
      </c>
      <c r="C1039" s="131" t="s">
        <v>353</v>
      </c>
      <c r="D1039" s="143">
        <v>2</v>
      </c>
      <c r="E1039" s="143">
        <v>3.2</v>
      </c>
      <c r="F1039" s="143">
        <v>1</v>
      </c>
      <c r="G1039" s="143">
        <v>2.5</v>
      </c>
      <c r="H1039" s="143">
        <f>D1039*E1039*F1039*G1039</f>
        <v>16</v>
      </c>
    </row>
    <row r="1040" spans="1:8" x14ac:dyDescent="0.55000000000000004">
      <c r="A1040" s="143">
        <v>6.02</v>
      </c>
      <c r="B1040" s="138" t="s">
        <v>944</v>
      </c>
      <c r="C1040" s="131"/>
      <c r="D1040" s="143">
        <v>4</v>
      </c>
      <c r="E1040" s="143">
        <v>1.1000000000000001</v>
      </c>
      <c r="F1040" s="143">
        <v>1</v>
      </c>
      <c r="G1040" s="143">
        <v>2.5</v>
      </c>
      <c r="H1040" s="143">
        <f>D1040*E1040*F1040*G1040</f>
        <v>11</v>
      </c>
    </row>
    <row r="1041" spans="1:8" x14ac:dyDescent="0.55000000000000004">
      <c r="A1041" s="151"/>
      <c r="B1041" s="155" t="s">
        <v>352</v>
      </c>
      <c r="C1041" s="153"/>
      <c r="D1041" s="151"/>
      <c r="E1041" s="151"/>
      <c r="F1041" s="151"/>
      <c r="G1041" s="151"/>
      <c r="H1041" s="136">
        <f>SUM(H1039:H1040)</f>
        <v>27</v>
      </c>
    </row>
    <row r="1042" spans="1:8" x14ac:dyDescent="0.55000000000000004">
      <c r="A1042" s="128">
        <v>8</v>
      </c>
      <c r="B1042" s="129" t="s">
        <v>839</v>
      </c>
      <c r="C1042" s="137"/>
      <c r="D1042" s="150"/>
      <c r="E1042" s="150"/>
      <c r="F1042" s="150"/>
      <c r="G1042" s="150"/>
      <c r="H1042" s="150"/>
    </row>
    <row r="1043" spans="1:8" x14ac:dyDescent="0.55000000000000004">
      <c r="A1043" s="143">
        <v>6.01</v>
      </c>
      <c r="B1043" s="138" t="s">
        <v>839</v>
      </c>
      <c r="C1043" s="131" t="s">
        <v>14</v>
      </c>
      <c r="D1043" s="143">
        <v>5</v>
      </c>
      <c r="E1043" s="143">
        <v>1</v>
      </c>
      <c r="F1043" s="143">
        <v>1</v>
      </c>
      <c r="G1043" s="143">
        <v>1</v>
      </c>
      <c r="H1043" s="143">
        <f>D1043*E1043*F1043*G1043</f>
        <v>5</v>
      </c>
    </row>
    <row r="1044" spans="1:8" x14ac:dyDescent="0.55000000000000004">
      <c r="A1044" s="151"/>
      <c r="B1044" s="152" t="s">
        <v>352</v>
      </c>
      <c r="C1044" s="153"/>
      <c r="D1044" s="151"/>
      <c r="E1044" s="151"/>
      <c r="F1044" s="151"/>
      <c r="G1044" s="151"/>
      <c r="H1044" s="136">
        <f>SUM(H1043:H1043)</f>
        <v>5</v>
      </c>
    </row>
    <row r="1045" spans="1:8" ht="22.5" customHeight="1" x14ac:dyDescent="0.55000000000000004">
      <c r="A1045" s="340" t="s">
        <v>840</v>
      </c>
      <c r="B1045" s="341"/>
      <c r="C1045" s="341"/>
      <c r="D1045" s="341"/>
      <c r="E1045" s="341"/>
      <c r="F1045" s="341"/>
      <c r="G1045" s="341"/>
      <c r="H1045" s="342"/>
    </row>
    <row r="1046" spans="1:8" x14ac:dyDescent="0.55000000000000004">
      <c r="A1046" s="128">
        <v>1</v>
      </c>
      <c r="B1046" s="129" t="s">
        <v>841</v>
      </c>
      <c r="C1046" s="137"/>
      <c r="D1046" s="137"/>
      <c r="E1046" s="137"/>
      <c r="F1046" s="137"/>
      <c r="G1046" s="137"/>
      <c r="H1046" s="137"/>
    </row>
    <row r="1047" spans="1:8" x14ac:dyDescent="0.55000000000000004">
      <c r="A1047" s="131">
        <v>1.01</v>
      </c>
      <c r="B1047" s="138" t="s">
        <v>842</v>
      </c>
      <c r="C1047" s="139" t="s">
        <v>353</v>
      </c>
      <c r="D1047" s="140">
        <v>1</v>
      </c>
      <c r="E1047" s="140">
        <v>20.399999999999999</v>
      </c>
      <c r="F1047" s="140">
        <v>11.4</v>
      </c>
      <c r="G1047" s="140">
        <v>1</v>
      </c>
      <c r="H1047" s="140">
        <f t="shared" ref="H1047" si="105">D1047*E1047*F1047*G1047</f>
        <v>232.56</v>
      </c>
    </row>
    <row r="1048" spans="1:8" x14ac:dyDescent="0.55000000000000004">
      <c r="A1048" s="135"/>
      <c r="B1048" s="145" t="s">
        <v>352</v>
      </c>
      <c r="C1048" s="144"/>
      <c r="D1048" s="148"/>
      <c r="E1048" s="148"/>
      <c r="F1048" s="148"/>
      <c r="G1048" s="148"/>
      <c r="H1048" s="136">
        <f>SUM(H1047:H1047)</f>
        <v>232.56</v>
      </c>
    </row>
    <row r="1049" spans="1:8" x14ac:dyDescent="0.55000000000000004">
      <c r="A1049" s="128">
        <v>2</v>
      </c>
      <c r="B1049" s="129" t="s">
        <v>843</v>
      </c>
      <c r="C1049" s="137"/>
      <c r="D1049" s="137"/>
      <c r="E1049" s="137"/>
      <c r="F1049" s="137"/>
      <c r="G1049" s="137"/>
      <c r="H1049" s="137"/>
    </row>
    <row r="1050" spans="1:8" x14ac:dyDescent="0.55000000000000004">
      <c r="A1050" s="131">
        <v>2.0099999999999998</v>
      </c>
      <c r="B1050" s="138" t="s">
        <v>844</v>
      </c>
      <c r="C1050" s="139" t="s">
        <v>356</v>
      </c>
      <c r="D1050" s="140">
        <v>1</v>
      </c>
      <c r="E1050" s="140">
        <v>20.399999999999999</v>
      </c>
      <c r="F1050" s="140">
        <v>11.4</v>
      </c>
      <c r="G1050" s="140">
        <v>0.15</v>
      </c>
      <c r="H1050" s="140">
        <f t="shared" ref="H1050" si="106">D1050*E1050*F1050*G1050</f>
        <v>34.884</v>
      </c>
    </row>
    <row r="1051" spans="1:8" x14ac:dyDescent="0.55000000000000004">
      <c r="A1051" s="135"/>
      <c r="B1051" s="145" t="s">
        <v>352</v>
      </c>
      <c r="C1051" s="144"/>
      <c r="D1051" s="148"/>
      <c r="E1051" s="148"/>
      <c r="F1051" s="148"/>
      <c r="G1051" s="148"/>
      <c r="H1051" s="136">
        <f>SUM(H1050:H1050)</f>
        <v>34.884</v>
      </c>
    </row>
    <row r="1052" spans="1:8" x14ac:dyDescent="0.55000000000000004">
      <c r="A1052" s="128">
        <v>3</v>
      </c>
      <c r="B1052" s="129" t="s">
        <v>788</v>
      </c>
      <c r="C1052" s="137"/>
      <c r="D1052" s="137"/>
      <c r="E1052" s="137"/>
      <c r="F1052" s="137"/>
      <c r="G1052" s="137"/>
      <c r="H1052" s="137"/>
    </row>
    <row r="1053" spans="1:8" x14ac:dyDescent="0.55000000000000004">
      <c r="A1053" s="131">
        <v>3.01</v>
      </c>
      <c r="B1053" s="138" t="s">
        <v>845</v>
      </c>
      <c r="C1053" s="139" t="s">
        <v>356</v>
      </c>
      <c r="D1053" s="140">
        <v>1</v>
      </c>
      <c r="E1053" s="140">
        <v>20.399999999999999</v>
      </c>
      <c r="F1053" s="140">
        <v>11.4</v>
      </c>
      <c r="G1053" s="140">
        <v>0.1</v>
      </c>
      <c r="H1053" s="140">
        <f t="shared" ref="H1053" si="107">D1053*E1053*F1053*G1053</f>
        <v>23.256</v>
      </c>
    </row>
    <row r="1054" spans="1:8" x14ac:dyDescent="0.55000000000000004">
      <c r="A1054" s="135"/>
      <c r="B1054" s="145" t="s">
        <v>352</v>
      </c>
      <c r="C1054" s="144"/>
      <c r="D1054" s="148"/>
      <c r="E1054" s="148"/>
      <c r="F1054" s="148"/>
      <c r="G1054" s="148"/>
      <c r="H1054" s="136">
        <f>SUM(H1053:H1053)</f>
        <v>23.256</v>
      </c>
    </row>
    <row r="1055" spans="1:8" x14ac:dyDescent="0.55000000000000004">
      <c r="A1055" s="128">
        <v>4</v>
      </c>
      <c r="B1055" s="129" t="s">
        <v>846</v>
      </c>
      <c r="C1055" s="137"/>
      <c r="D1055" s="137"/>
      <c r="E1055" s="137"/>
      <c r="F1055" s="137"/>
      <c r="G1055" s="137"/>
      <c r="H1055" s="137"/>
    </row>
    <row r="1056" spans="1:8" x14ac:dyDescent="0.55000000000000004">
      <c r="A1056" s="135"/>
      <c r="B1056" s="138" t="s">
        <v>847</v>
      </c>
      <c r="C1056" s="139" t="s">
        <v>43</v>
      </c>
      <c r="D1056" s="140">
        <v>1</v>
      </c>
      <c r="E1056" s="140">
        <v>1</v>
      </c>
      <c r="F1056" s="140">
        <v>1</v>
      </c>
      <c r="G1056" s="140">
        <v>1</v>
      </c>
      <c r="H1056" s="140">
        <f>D1056*E1056*F1056*G1056</f>
        <v>1</v>
      </c>
    </row>
    <row r="1057" spans="1:8" x14ac:dyDescent="0.55000000000000004">
      <c r="A1057" s="135"/>
      <c r="B1057" s="138" t="s">
        <v>848</v>
      </c>
      <c r="C1057" s="139" t="s">
        <v>849</v>
      </c>
      <c r="D1057" s="140">
        <v>1</v>
      </c>
      <c r="E1057" s="140">
        <v>1</v>
      </c>
      <c r="F1057" s="140">
        <v>1</v>
      </c>
      <c r="G1057" s="140">
        <v>1</v>
      </c>
      <c r="H1057" s="140">
        <f>D1057*E1057*F1057*G1057</f>
        <v>1</v>
      </c>
    </row>
    <row r="1058" spans="1:8" x14ac:dyDescent="0.55000000000000004">
      <c r="A1058" s="135"/>
      <c r="B1058" s="145" t="s">
        <v>352</v>
      </c>
      <c r="C1058" s="144"/>
      <c r="D1058" s="148"/>
      <c r="E1058" s="148"/>
      <c r="F1058" s="148"/>
      <c r="G1058" s="148"/>
      <c r="H1058" s="136"/>
    </row>
    <row r="1059" spans="1:8" ht="30" customHeight="1" x14ac:dyDescent="0.55000000000000004">
      <c r="A1059" s="340" t="s">
        <v>44</v>
      </c>
      <c r="B1059" s="341"/>
      <c r="C1059" s="341"/>
      <c r="D1059" s="341"/>
      <c r="E1059" s="341"/>
      <c r="F1059" s="341"/>
      <c r="G1059" s="341"/>
      <c r="H1059" s="342"/>
    </row>
    <row r="1060" spans="1:8" x14ac:dyDescent="0.55000000000000004">
      <c r="A1060" s="128">
        <v>1</v>
      </c>
      <c r="B1060" s="129" t="s">
        <v>841</v>
      </c>
      <c r="C1060" s="137"/>
      <c r="D1060" s="137"/>
      <c r="E1060" s="137"/>
      <c r="F1060" s="137"/>
      <c r="G1060" s="137"/>
      <c r="H1060" s="137"/>
    </row>
    <row r="1061" spans="1:8" ht="24.6" x14ac:dyDescent="0.55000000000000004">
      <c r="A1061" s="131">
        <v>1.01</v>
      </c>
      <c r="B1061" s="190" t="s">
        <v>995</v>
      </c>
      <c r="C1061" s="139" t="s">
        <v>353</v>
      </c>
      <c r="D1061" s="140">
        <v>164.4</v>
      </c>
      <c r="E1061" s="140">
        <v>1</v>
      </c>
      <c r="F1061" s="140">
        <v>1</v>
      </c>
      <c r="G1061" s="140">
        <v>1</v>
      </c>
      <c r="H1061" s="140">
        <f t="shared" ref="H1061:H1066" si="108">D1061*E1061*F1061*G1061</f>
        <v>164.4</v>
      </c>
    </row>
    <row r="1062" spans="1:8" ht="24.6" x14ac:dyDescent="0.55000000000000004">
      <c r="A1062" s="131">
        <v>1.02</v>
      </c>
      <c r="B1062" s="190" t="s">
        <v>996</v>
      </c>
      <c r="C1062" s="139" t="s">
        <v>353</v>
      </c>
      <c r="D1062" s="140">
        <v>339</v>
      </c>
      <c r="E1062" s="140">
        <v>1</v>
      </c>
      <c r="F1062" s="140">
        <v>1</v>
      </c>
      <c r="G1062" s="140">
        <v>1</v>
      </c>
      <c r="H1062" s="140">
        <f t="shared" si="108"/>
        <v>339</v>
      </c>
    </row>
    <row r="1063" spans="1:8" ht="24.6" x14ac:dyDescent="0.55000000000000004">
      <c r="A1063" s="131">
        <v>1.03</v>
      </c>
      <c r="B1063" s="190" t="s">
        <v>997</v>
      </c>
      <c r="C1063" s="139" t="s">
        <v>353</v>
      </c>
      <c r="D1063" s="140">
        <v>371</v>
      </c>
      <c r="E1063" s="140">
        <v>1</v>
      </c>
      <c r="F1063" s="140">
        <v>1</v>
      </c>
      <c r="G1063" s="140">
        <v>1</v>
      </c>
      <c r="H1063" s="140">
        <f t="shared" si="108"/>
        <v>371</v>
      </c>
    </row>
    <row r="1064" spans="1:8" ht="24.6" x14ac:dyDescent="0.55000000000000004">
      <c r="A1064" s="131">
        <v>1.04</v>
      </c>
      <c r="B1064" s="190" t="s">
        <v>998</v>
      </c>
      <c r="C1064" s="139" t="s">
        <v>353</v>
      </c>
      <c r="D1064" s="140">
        <v>791</v>
      </c>
      <c r="E1064" s="140">
        <v>1</v>
      </c>
      <c r="F1064" s="140">
        <v>1</v>
      </c>
      <c r="G1064" s="140">
        <v>1</v>
      </c>
      <c r="H1064" s="140">
        <f t="shared" si="108"/>
        <v>791</v>
      </c>
    </row>
    <row r="1065" spans="1:8" ht="24.6" x14ac:dyDescent="0.55000000000000004">
      <c r="A1065" s="131">
        <v>1.05</v>
      </c>
      <c r="B1065" s="190" t="s">
        <v>998</v>
      </c>
      <c r="C1065" s="139" t="s">
        <v>353</v>
      </c>
      <c r="D1065" s="140">
        <f>1492+85</f>
        <v>1577</v>
      </c>
      <c r="E1065" s="140">
        <v>1</v>
      </c>
      <c r="F1065" s="140">
        <v>1</v>
      </c>
      <c r="G1065" s="140">
        <v>1</v>
      </c>
      <c r="H1065" s="140">
        <f t="shared" si="108"/>
        <v>1577</v>
      </c>
    </row>
    <row r="1066" spans="1:8" ht="24.6" x14ac:dyDescent="0.55000000000000004">
      <c r="A1066" s="131">
        <v>1.06</v>
      </c>
      <c r="B1066" s="190" t="s">
        <v>999</v>
      </c>
      <c r="C1066" s="139" t="s">
        <v>353</v>
      </c>
      <c r="D1066" s="140">
        <f>1041+55</f>
        <v>1096</v>
      </c>
      <c r="E1066" s="140">
        <v>1</v>
      </c>
      <c r="F1066" s="140">
        <v>1</v>
      </c>
      <c r="G1066" s="140">
        <v>1</v>
      </c>
      <c r="H1066" s="140">
        <f t="shared" si="108"/>
        <v>1096</v>
      </c>
    </row>
    <row r="1067" spans="1:8" x14ac:dyDescent="0.55000000000000004">
      <c r="A1067" s="135"/>
      <c r="B1067" s="145" t="s">
        <v>352</v>
      </c>
      <c r="C1067" s="144"/>
      <c r="D1067" s="148"/>
      <c r="E1067" s="148"/>
      <c r="F1067" s="148"/>
      <c r="G1067" s="148"/>
      <c r="H1067" s="136">
        <f>SUM(H1061:H1066)</f>
        <v>4338.3999999999996</v>
      </c>
    </row>
    <row r="1068" spans="1:8" x14ac:dyDescent="0.55000000000000004">
      <c r="A1068" s="128">
        <v>2</v>
      </c>
      <c r="B1068" s="129" t="s">
        <v>850</v>
      </c>
      <c r="C1068" s="137"/>
      <c r="D1068" s="137"/>
      <c r="E1068" s="137"/>
      <c r="F1068" s="137"/>
      <c r="G1068" s="137"/>
      <c r="H1068" s="137"/>
    </row>
    <row r="1069" spans="1:8" x14ac:dyDescent="0.55000000000000004">
      <c r="A1069" s="131">
        <v>2.0099999999999998</v>
      </c>
      <c r="B1069" s="138" t="s">
        <v>1000</v>
      </c>
      <c r="C1069" s="139" t="s">
        <v>356</v>
      </c>
      <c r="D1069" s="140">
        <f>H1067</f>
        <v>4338.3999999999996</v>
      </c>
      <c r="E1069" s="140">
        <v>1</v>
      </c>
      <c r="F1069" s="140">
        <v>1</v>
      </c>
      <c r="G1069" s="140">
        <v>0.2</v>
      </c>
      <c r="H1069" s="140">
        <f>D1069*E1069*F1069*G1069</f>
        <v>867.68</v>
      </c>
    </row>
    <row r="1070" spans="1:8" x14ac:dyDescent="0.55000000000000004">
      <c r="A1070" s="135"/>
      <c r="B1070" s="145" t="s">
        <v>352</v>
      </c>
      <c r="C1070" s="144"/>
      <c r="D1070" s="148"/>
      <c r="E1070" s="148"/>
      <c r="F1070" s="148"/>
      <c r="G1070" s="148"/>
      <c r="H1070" s="136">
        <f>SUM(H1069:H1069)</f>
        <v>867.68</v>
      </c>
    </row>
    <row r="1071" spans="1:8" x14ac:dyDescent="0.55000000000000004">
      <c r="A1071" s="128">
        <v>3</v>
      </c>
      <c r="B1071" s="129" t="s">
        <v>851</v>
      </c>
      <c r="C1071" s="137"/>
      <c r="D1071" s="137"/>
      <c r="E1071" s="137"/>
      <c r="F1071" s="137"/>
      <c r="G1071" s="137"/>
      <c r="H1071" s="137"/>
    </row>
    <row r="1072" spans="1:8" x14ac:dyDescent="0.55000000000000004">
      <c r="A1072" s="131">
        <v>3.01</v>
      </c>
      <c r="B1072" s="138" t="s">
        <v>852</v>
      </c>
      <c r="C1072" s="139" t="s">
        <v>853</v>
      </c>
      <c r="D1072" s="140">
        <v>2.5000000000000001E-2</v>
      </c>
      <c r="E1072" s="140">
        <f>H1067</f>
        <v>4338.3999999999996</v>
      </c>
      <c r="F1072" s="140">
        <v>1</v>
      </c>
      <c r="G1072" s="140">
        <v>1</v>
      </c>
      <c r="H1072" s="140">
        <f t="shared" ref="H1072" si="109">D1072*E1072*F1072*G1072</f>
        <v>108.46</v>
      </c>
    </row>
    <row r="1073" spans="1:8" x14ac:dyDescent="0.55000000000000004">
      <c r="A1073" s="135"/>
      <c r="B1073" s="145" t="s">
        <v>352</v>
      </c>
      <c r="C1073" s="144"/>
      <c r="D1073" s="148"/>
      <c r="E1073" s="148"/>
      <c r="F1073" s="148"/>
      <c r="G1073" s="148"/>
      <c r="H1073" s="136">
        <f>SUM(H1072:H1072)</f>
        <v>108.46</v>
      </c>
    </row>
    <row r="1074" spans="1:8" x14ac:dyDescent="0.55000000000000004">
      <c r="A1074" s="128">
        <v>4</v>
      </c>
      <c r="B1074" s="129" t="s">
        <v>854</v>
      </c>
      <c r="C1074" s="137"/>
      <c r="D1074" s="137"/>
      <c r="E1074" s="137"/>
      <c r="F1074" s="137"/>
      <c r="G1074" s="137"/>
      <c r="H1074" s="137"/>
    </row>
    <row r="1075" spans="1:8" x14ac:dyDescent="0.55000000000000004">
      <c r="A1075" s="131">
        <v>4.01</v>
      </c>
      <c r="B1075" s="138" t="s">
        <v>940</v>
      </c>
      <c r="C1075" s="139" t="s">
        <v>16</v>
      </c>
      <c r="D1075" s="140">
        <v>1</v>
      </c>
      <c r="E1075" s="140">
        <v>1</v>
      </c>
      <c r="F1075" s="140">
        <v>1</v>
      </c>
      <c r="G1075" s="140">
        <v>100</v>
      </c>
      <c r="H1075" s="140">
        <f t="shared" ref="H1075" si="110">D1075*E1075*F1075*G1075</f>
        <v>100</v>
      </c>
    </row>
    <row r="1076" spans="1:8" x14ac:dyDescent="0.55000000000000004">
      <c r="A1076" s="135"/>
      <c r="B1076" s="145" t="s">
        <v>352</v>
      </c>
      <c r="C1076" s="144"/>
      <c r="D1076" s="148"/>
      <c r="E1076" s="148"/>
      <c r="F1076" s="148"/>
      <c r="G1076" s="148"/>
      <c r="H1076" s="136">
        <f>SUM(H1075:H1075)</f>
        <v>100</v>
      </c>
    </row>
    <row r="1077" spans="1:8" ht="24.75" customHeight="1" x14ac:dyDescent="0.55000000000000004">
      <c r="A1077" s="340" t="s">
        <v>1001</v>
      </c>
      <c r="B1077" s="341"/>
      <c r="C1077" s="341"/>
      <c r="D1077" s="341"/>
      <c r="E1077" s="341"/>
      <c r="F1077" s="341"/>
      <c r="G1077" s="341"/>
      <c r="H1077" s="342"/>
    </row>
    <row r="1078" spans="1:8" x14ac:dyDescent="0.55000000000000004">
      <c r="A1078" s="128">
        <v>1</v>
      </c>
      <c r="B1078" s="129" t="s">
        <v>976</v>
      </c>
      <c r="C1078" s="137"/>
      <c r="D1078" s="137"/>
      <c r="E1078" s="137"/>
      <c r="F1078" s="137"/>
      <c r="G1078" s="137"/>
      <c r="H1078" s="137"/>
    </row>
    <row r="1079" spans="1:8" x14ac:dyDescent="0.55000000000000004">
      <c r="A1079" s="131">
        <v>1.01</v>
      </c>
      <c r="B1079" s="138" t="s">
        <v>978</v>
      </c>
      <c r="C1079" s="139" t="s">
        <v>857</v>
      </c>
      <c r="D1079" s="140">
        <v>1</v>
      </c>
      <c r="E1079" s="140">
        <v>51.6</v>
      </c>
      <c r="F1079" s="140">
        <v>2</v>
      </c>
      <c r="G1079" s="140">
        <v>0.8</v>
      </c>
      <c r="H1079" s="140">
        <f>D1079*E1079*F1079*G1079</f>
        <v>82.56</v>
      </c>
    </row>
    <row r="1080" spans="1:8" x14ac:dyDescent="0.55000000000000004">
      <c r="A1080" s="131">
        <v>1.02</v>
      </c>
      <c r="B1080" s="138" t="s">
        <v>979</v>
      </c>
      <c r="C1080" s="139" t="s">
        <v>857</v>
      </c>
      <c r="D1080" s="140">
        <v>1</v>
      </c>
      <c r="E1080" s="140">
        <v>146.4</v>
      </c>
      <c r="F1080" s="140">
        <v>1.5</v>
      </c>
      <c r="G1080" s="140">
        <v>0.8</v>
      </c>
      <c r="H1080" s="140">
        <f t="shared" ref="H1080:H1081" si="111">D1080*E1080*F1080*G1080</f>
        <v>175.68000000000004</v>
      </c>
    </row>
    <row r="1081" spans="1:8" x14ac:dyDescent="0.55000000000000004">
      <c r="A1081" s="131">
        <v>1.03</v>
      </c>
      <c r="B1081" s="138" t="s">
        <v>980</v>
      </c>
      <c r="C1081" s="139" t="s">
        <v>857</v>
      </c>
      <c r="D1081" s="140">
        <v>1</v>
      </c>
      <c r="E1081" s="140">
        <v>72</v>
      </c>
      <c r="F1081" s="140">
        <v>1</v>
      </c>
      <c r="G1081" s="140">
        <v>1</v>
      </c>
      <c r="H1081" s="140">
        <f t="shared" si="111"/>
        <v>72</v>
      </c>
    </row>
    <row r="1082" spans="1:8" x14ac:dyDescent="0.55000000000000004">
      <c r="A1082" s="135"/>
      <c r="B1082" s="145" t="s">
        <v>352</v>
      </c>
      <c r="C1082" s="144"/>
      <c r="D1082" s="148"/>
      <c r="E1082" s="148"/>
      <c r="F1082" s="148"/>
      <c r="G1082" s="148"/>
      <c r="H1082" s="136">
        <f>SUM(H1079:H1081)</f>
        <v>330.24</v>
      </c>
    </row>
    <row r="1083" spans="1:8" x14ac:dyDescent="0.55000000000000004">
      <c r="A1083" s="128">
        <v>2</v>
      </c>
      <c r="B1083" s="129" t="s">
        <v>977</v>
      </c>
      <c r="C1083" s="137"/>
      <c r="D1083" s="137"/>
      <c r="E1083" s="137"/>
      <c r="F1083" s="137"/>
      <c r="G1083" s="137"/>
      <c r="H1083" s="137"/>
    </row>
    <row r="1084" spans="1:8" ht="24.6" x14ac:dyDescent="0.55000000000000004">
      <c r="A1084" s="131">
        <v>2.0099999999999998</v>
      </c>
      <c r="B1084" s="190" t="s">
        <v>982</v>
      </c>
      <c r="C1084" s="139" t="s">
        <v>857</v>
      </c>
      <c r="D1084" s="140">
        <v>2</v>
      </c>
      <c r="E1084" s="140">
        <v>51.6</v>
      </c>
      <c r="F1084" s="140">
        <v>0.5</v>
      </c>
      <c r="G1084" s="140">
        <v>1</v>
      </c>
      <c r="H1084" s="140">
        <f>D1084*E1084*F1084*G1084</f>
        <v>51.6</v>
      </c>
    </row>
    <row r="1085" spans="1:8" x14ac:dyDescent="0.55000000000000004">
      <c r="A1085" s="131">
        <v>2.02</v>
      </c>
      <c r="B1085" s="190" t="s">
        <v>984</v>
      </c>
      <c r="C1085" s="139" t="s">
        <v>857</v>
      </c>
      <c r="D1085" s="140">
        <v>1</v>
      </c>
      <c r="E1085" s="140">
        <v>51.6</v>
      </c>
      <c r="F1085" s="140">
        <v>1</v>
      </c>
      <c r="G1085" s="140">
        <v>0.3</v>
      </c>
      <c r="H1085" s="140">
        <f>D1085*E1085*F1085*G1085</f>
        <v>15.48</v>
      </c>
    </row>
    <row r="1086" spans="1:8" ht="24.6" x14ac:dyDescent="0.55000000000000004">
      <c r="A1086" s="131">
        <v>2.0299999999999998</v>
      </c>
      <c r="B1086" s="190" t="s">
        <v>981</v>
      </c>
      <c r="C1086" s="139" t="s">
        <v>857</v>
      </c>
      <c r="D1086" s="140">
        <v>1</v>
      </c>
      <c r="E1086" s="140">
        <v>146.4</v>
      </c>
      <c r="F1086" s="140">
        <v>0.5</v>
      </c>
      <c r="G1086" s="140">
        <v>1</v>
      </c>
      <c r="H1086" s="140">
        <f t="shared" ref="H1086:H1089" si="112">D1086*E1086*F1086*G1086</f>
        <v>73.2</v>
      </c>
    </row>
    <row r="1087" spans="1:8" ht="24.6" x14ac:dyDescent="0.55000000000000004">
      <c r="A1087" s="131">
        <v>2.04</v>
      </c>
      <c r="B1087" s="190" t="s">
        <v>985</v>
      </c>
      <c r="C1087" s="139" t="s">
        <v>857</v>
      </c>
      <c r="D1087" s="140">
        <v>1</v>
      </c>
      <c r="E1087" s="140">
        <v>146.4</v>
      </c>
      <c r="F1087" s="140">
        <v>1</v>
      </c>
      <c r="G1087" s="140">
        <v>0.3</v>
      </c>
      <c r="H1087" s="140">
        <f t="shared" si="112"/>
        <v>43.92</v>
      </c>
    </row>
    <row r="1088" spans="1:8" ht="24.6" x14ac:dyDescent="0.55000000000000004">
      <c r="A1088" s="131">
        <v>2.0499999999999998</v>
      </c>
      <c r="B1088" s="190" t="s">
        <v>986</v>
      </c>
      <c r="C1088" s="139" t="s">
        <v>857</v>
      </c>
      <c r="D1088" s="140">
        <v>1</v>
      </c>
      <c r="E1088" s="140">
        <v>72</v>
      </c>
      <c r="F1088" s="140">
        <v>0.5</v>
      </c>
      <c r="G1088" s="140">
        <v>1</v>
      </c>
      <c r="H1088" s="140">
        <f t="shared" si="112"/>
        <v>36</v>
      </c>
    </row>
    <row r="1089" spans="1:9" ht="24.6" x14ac:dyDescent="0.55000000000000004">
      <c r="A1089" s="131">
        <v>2.06</v>
      </c>
      <c r="B1089" s="190" t="s">
        <v>993</v>
      </c>
      <c r="C1089" s="139" t="s">
        <v>857</v>
      </c>
      <c r="D1089" s="140">
        <v>1</v>
      </c>
      <c r="E1089" s="140">
        <v>72</v>
      </c>
      <c r="F1089" s="140">
        <v>0.5</v>
      </c>
      <c r="G1089" s="140">
        <v>0.3</v>
      </c>
      <c r="H1089" s="140">
        <f t="shared" si="112"/>
        <v>10.799999999999999</v>
      </c>
    </row>
    <row r="1090" spans="1:9" x14ac:dyDescent="0.55000000000000004">
      <c r="A1090" s="135"/>
      <c r="B1090" s="145" t="s">
        <v>352</v>
      </c>
      <c r="C1090" s="144"/>
      <c r="D1090" s="148"/>
      <c r="E1090" s="148"/>
      <c r="F1090" s="148"/>
      <c r="G1090" s="148"/>
      <c r="H1090" s="136">
        <f>SUM(H1084:H1089)</f>
        <v>231</v>
      </c>
    </row>
    <row r="1091" spans="1:9" x14ac:dyDescent="0.55000000000000004">
      <c r="A1091" s="128">
        <v>3</v>
      </c>
      <c r="B1091" s="129" t="s">
        <v>987</v>
      </c>
      <c r="C1091" s="137"/>
      <c r="D1091" s="137"/>
      <c r="E1091" s="137"/>
      <c r="F1091" s="137"/>
      <c r="G1091" s="137"/>
      <c r="H1091" s="137"/>
    </row>
    <row r="1092" spans="1:9" x14ac:dyDescent="0.55000000000000004">
      <c r="A1092" s="131">
        <v>3.01</v>
      </c>
      <c r="B1092" s="190" t="s">
        <v>988</v>
      </c>
      <c r="C1092" s="139" t="s">
        <v>857</v>
      </c>
      <c r="D1092" s="140">
        <v>2</v>
      </c>
      <c r="E1092" s="140">
        <v>51.6</v>
      </c>
      <c r="F1092" s="140">
        <v>0.5</v>
      </c>
      <c r="G1092" s="140">
        <v>0.1</v>
      </c>
      <c r="H1092" s="140">
        <f>D1092*E1092*F1092*G1092</f>
        <v>5.16</v>
      </c>
    </row>
    <row r="1093" spans="1:9" x14ac:dyDescent="0.55000000000000004">
      <c r="A1093" s="131">
        <v>3.02</v>
      </c>
      <c r="B1093" s="190" t="s">
        <v>989</v>
      </c>
      <c r="C1093" s="139" t="s">
        <v>857</v>
      </c>
      <c r="D1093" s="140">
        <v>1</v>
      </c>
      <c r="E1093" s="140">
        <v>51.6</v>
      </c>
      <c r="F1093" s="140">
        <v>1</v>
      </c>
      <c r="G1093" s="140">
        <v>0.1</v>
      </c>
      <c r="H1093" s="140">
        <f>D1093*E1093*F1093*G1093</f>
        <v>5.16</v>
      </c>
    </row>
    <row r="1094" spans="1:9" ht="24.6" x14ac:dyDescent="0.55000000000000004">
      <c r="A1094" s="131">
        <v>3.03</v>
      </c>
      <c r="B1094" s="190" t="s">
        <v>990</v>
      </c>
      <c r="C1094" s="139" t="s">
        <v>857</v>
      </c>
      <c r="D1094" s="140">
        <v>1</v>
      </c>
      <c r="E1094" s="140">
        <v>146.4</v>
      </c>
      <c r="F1094" s="140">
        <v>0.5</v>
      </c>
      <c r="G1094" s="140">
        <v>0.1</v>
      </c>
      <c r="H1094" s="140">
        <f t="shared" ref="H1094:H1097" si="113">D1094*E1094*F1094*G1094</f>
        <v>7.32</v>
      </c>
    </row>
    <row r="1095" spans="1:9" x14ac:dyDescent="0.55000000000000004">
      <c r="A1095" s="131">
        <v>3.04</v>
      </c>
      <c r="B1095" s="190" t="s">
        <v>991</v>
      </c>
      <c r="C1095" s="139" t="s">
        <v>857</v>
      </c>
      <c r="D1095" s="140">
        <v>1</v>
      </c>
      <c r="E1095" s="140">
        <v>146.4</v>
      </c>
      <c r="F1095" s="140">
        <v>1</v>
      </c>
      <c r="G1095" s="140">
        <v>0.1</v>
      </c>
      <c r="H1095" s="140">
        <f t="shared" si="113"/>
        <v>14.64</v>
      </c>
    </row>
    <row r="1096" spans="1:9" ht="24.6" x14ac:dyDescent="0.55000000000000004">
      <c r="A1096" s="131">
        <v>3.05</v>
      </c>
      <c r="B1096" s="190" t="s">
        <v>992</v>
      </c>
      <c r="C1096" s="139" t="s">
        <v>857</v>
      </c>
      <c r="D1096" s="140">
        <v>1</v>
      </c>
      <c r="E1096" s="140">
        <v>72</v>
      </c>
      <c r="F1096" s="140">
        <v>0.5</v>
      </c>
      <c r="G1096" s="140">
        <v>0.1</v>
      </c>
      <c r="H1096" s="140">
        <f t="shared" si="113"/>
        <v>3.6</v>
      </c>
    </row>
    <row r="1097" spans="1:9" x14ac:dyDescent="0.55000000000000004">
      <c r="A1097" s="131">
        <v>3.06</v>
      </c>
      <c r="B1097" s="190" t="s">
        <v>994</v>
      </c>
      <c r="C1097" s="139" t="s">
        <v>857</v>
      </c>
      <c r="D1097" s="140">
        <v>1</v>
      </c>
      <c r="E1097" s="140">
        <v>72</v>
      </c>
      <c r="F1097" s="140">
        <v>0.5</v>
      </c>
      <c r="G1097" s="140">
        <v>0.1</v>
      </c>
      <c r="H1097" s="140">
        <f t="shared" si="113"/>
        <v>3.6</v>
      </c>
    </row>
    <row r="1098" spans="1:9" x14ac:dyDescent="0.55000000000000004">
      <c r="A1098" s="135"/>
      <c r="B1098" s="145" t="s">
        <v>352</v>
      </c>
      <c r="C1098" s="144"/>
      <c r="D1098" s="148"/>
      <c r="E1098" s="148"/>
      <c r="F1098" s="148"/>
      <c r="G1098" s="148"/>
      <c r="H1098" s="136">
        <f>SUM(H1092:H1097)</f>
        <v>39.480000000000004</v>
      </c>
    </row>
    <row r="1099" spans="1:9" x14ac:dyDescent="0.55000000000000004">
      <c r="A1099" s="128">
        <v>4</v>
      </c>
      <c r="B1099" s="129" t="s">
        <v>1002</v>
      </c>
      <c r="C1099" s="137"/>
      <c r="D1099" s="137"/>
      <c r="E1099" s="137"/>
      <c r="F1099" s="137"/>
      <c r="G1099" s="137"/>
      <c r="H1099" s="137"/>
    </row>
    <row r="1100" spans="1:9" x14ac:dyDescent="0.55000000000000004">
      <c r="A1100" s="131">
        <v>4.01</v>
      </c>
      <c r="B1100" s="190" t="s">
        <v>1003</v>
      </c>
      <c r="C1100" s="139" t="s">
        <v>356</v>
      </c>
      <c r="D1100" s="140">
        <v>22</v>
      </c>
      <c r="E1100" s="140">
        <v>1.3</v>
      </c>
      <c r="F1100" s="140">
        <v>0.5</v>
      </c>
      <c r="G1100" s="140">
        <v>0.12</v>
      </c>
      <c r="H1100" s="140">
        <f>D1100*E1100*F1100*G1100</f>
        <v>1.716</v>
      </c>
    </row>
    <row r="1101" spans="1:9" x14ac:dyDescent="0.55000000000000004">
      <c r="A1101" s="131">
        <v>4.0199999999999996</v>
      </c>
      <c r="B1101" s="190" t="s">
        <v>1003</v>
      </c>
      <c r="C1101" s="139" t="s">
        <v>356</v>
      </c>
      <c r="D1101" s="140">
        <v>40</v>
      </c>
      <c r="E1101" s="140">
        <v>1.3</v>
      </c>
      <c r="F1101" s="140">
        <v>0.5</v>
      </c>
      <c r="G1101" s="140">
        <v>0.1</v>
      </c>
      <c r="H1101" s="140">
        <f>D1101*E1101*F1101*G1101</f>
        <v>2.6</v>
      </c>
    </row>
    <row r="1102" spans="1:9" x14ac:dyDescent="0.55000000000000004">
      <c r="A1102" s="131">
        <v>4.03</v>
      </c>
      <c r="B1102" s="190" t="s">
        <v>1004</v>
      </c>
      <c r="C1102" s="139" t="s">
        <v>356</v>
      </c>
      <c r="D1102" s="140">
        <v>17</v>
      </c>
      <c r="E1102" s="140">
        <v>0.8</v>
      </c>
      <c r="F1102" s="140">
        <v>0.5</v>
      </c>
      <c r="G1102" s="140">
        <v>0.1</v>
      </c>
      <c r="H1102" s="140">
        <f>D1102*E1102*F1102*G1102</f>
        <v>0.68000000000000016</v>
      </c>
    </row>
    <row r="1103" spans="1:9" x14ac:dyDescent="0.55000000000000004">
      <c r="A1103" s="135"/>
      <c r="B1103" s="145" t="s">
        <v>352</v>
      </c>
      <c r="C1103" s="144"/>
      <c r="D1103" s="148"/>
      <c r="E1103" s="148"/>
      <c r="F1103" s="148"/>
      <c r="G1103" s="148"/>
      <c r="H1103" s="136">
        <f>SUM(H1100:H1102)</f>
        <v>4.9960000000000004</v>
      </c>
    </row>
    <row r="1104" spans="1:9" x14ac:dyDescent="0.55000000000000004">
      <c r="A1104" s="128">
        <v>5</v>
      </c>
      <c r="B1104" s="129" t="s">
        <v>1101</v>
      </c>
      <c r="C1104" s="137"/>
      <c r="D1104" s="137"/>
      <c r="E1104" s="137"/>
      <c r="F1104" s="137"/>
      <c r="G1104" s="137"/>
      <c r="H1104" s="137"/>
      <c r="I1104" s="229"/>
    </row>
    <row r="1105" spans="1:9" ht="25.2" x14ac:dyDescent="0.55000000000000004">
      <c r="A1105" s="131">
        <v>5.01</v>
      </c>
      <c r="B1105" s="190" t="s">
        <v>1102</v>
      </c>
      <c r="C1105" s="139" t="s">
        <v>14</v>
      </c>
      <c r="D1105" s="140">
        <v>8</v>
      </c>
      <c r="E1105" s="140">
        <v>1</v>
      </c>
      <c r="F1105" s="140">
        <v>1</v>
      </c>
      <c r="G1105" s="140">
        <v>1</v>
      </c>
      <c r="H1105" s="140">
        <f>D1105*E1105*F1105*G1105</f>
        <v>8</v>
      </c>
      <c r="I1105" s="229"/>
    </row>
    <row r="1106" spans="1:9" x14ac:dyDescent="0.55000000000000004">
      <c r="A1106" s="135"/>
      <c r="B1106" s="145" t="s">
        <v>352</v>
      </c>
      <c r="C1106" s="144"/>
      <c r="D1106" s="148"/>
      <c r="E1106" s="148"/>
      <c r="F1106" s="148"/>
      <c r="G1106" s="148"/>
      <c r="H1106" s="136">
        <f>SUM(H1105:H1105)</f>
        <v>8</v>
      </c>
      <c r="I1106" s="229"/>
    </row>
    <row r="1107" spans="1:9" ht="26.25" customHeight="1" x14ac:dyDescent="0.55000000000000004">
      <c r="A1107" s="340" t="s">
        <v>941</v>
      </c>
      <c r="B1107" s="341"/>
      <c r="C1107" s="341"/>
      <c r="D1107" s="341"/>
      <c r="E1107" s="341"/>
      <c r="F1107" s="341"/>
      <c r="G1107" s="341"/>
      <c r="H1107" s="342"/>
    </row>
    <row r="1108" spans="1:9" ht="15.75" customHeight="1" x14ac:dyDescent="0.55000000000000004">
      <c r="A1108" s="128">
        <v>1</v>
      </c>
      <c r="B1108" s="129" t="s">
        <v>855</v>
      </c>
      <c r="C1108" s="137"/>
      <c r="D1108" s="137"/>
      <c r="E1108" s="137"/>
      <c r="F1108" s="137"/>
      <c r="G1108" s="137"/>
      <c r="H1108" s="137"/>
    </row>
    <row r="1109" spans="1:9" ht="24.6" x14ac:dyDescent="0.55000000000000004">
      <c r="A1109" s="131">
        <v>1.01</v>
      </c>
      <c r="B1109" s="190" t="s">
        <v>1005</v>
      </c>
      <c r="C1109" s="139" t="s">
        <v>353</v>
      </c>
      <c r="D1109" s="140">
        <v>551.4</v>
      </c>
      <c r="E1109" s="140">
        <v>1</v>
      </c>
      <c r="F1109" s="140">
        <v>1</v>
      </c>
      <c r="G1109" s="140">
        <v>1</v>
      </c>
      <c r="H1109" s="140">
        <f t="shared" ref="H1109" si="114">D1109*E1109*F1109*G1109</f>
        <v>551.4</v>
      </c>
    </row>
    <row r="1110" spans="1:9" x14ac:dyDescent="0.55000000000000004">
      <c r="A1110" s="131">
        <v>1.02</v>
      </c>
      <c r="B1110" s="190" t="s">
        <v>1006</v>
      </c>
      <c r="C1110" s="139" t="s">
        <v>353</v>
      </c>
      <c r="D1110" s="140">
        <v>1</v>
      </c>
      <c r="E1110" s="140">
        <f>117+42</f>
        <v>159</v>
      </c>
      <c r="F1110" s="140">
        <v>1</v>
      </c>
      <c r="G1110" s="140">
        <v>1</v>
      </c>
      <c r="H1110" s="140">
        <f>D1110*E1110*F1110*G1110</f>
        <v>159</v>
      </c>
    </row>
    <row r="1111" spans="1:9" x14ac:dyDescent="0.55000000000000004">
      <c r="A1111" s="131">
        <v>1.03</v>
      </c>
      <c r="B1111" s="138" t="s">
        <v>1007</v>
      </c>
      <c r="C1111" s="139" t="s">
        <v>353</v>
      </c>
      <c r="D1111" s="140">
        <v>1</v>
      </c>
      <c r="E1111" s="140">
        <v>69</v>
      </c>
      <c r="F1111" s="140">
        <v>2</v>
      </c>
      <c r="G1111" s="140">
        <v>1</v>
      </c>
      <c r="H1111" s="140">
        <f>D1111*E1111*F1111*G1111</f>
        <v>138</v>
      </c>
    </row>
    <row r="1112" spans="1:9" x14ac:dyDescent="0.55000000000000004">
      <c r="A1112" s="131">
        <v>1.04</v>
      </c>
      <c r="B1112" s="190" t="s">
        <v>1008</v>
      </c>
      <c r="C1112" s="139" t="s">
        <v>353</v>
      </c>
      <c r="D1112" s="140">
        <v>1</v>
      </c>
      <c r="E1112" s="140">
        <f>38.4+52+9+7</f>
        <v>106.4</v>
      </c>
      <c r="F1112" s="140">
        <v>1</v>
      </c>
      <c r="G1112" s="140">
        <v>1</v>
      </c>
      <c r="H1112" s="140">
        <f>D1112*E1112*F1112*G1112</f>
        <v>106.4</v>
      </c>
    </row>
    <row r="1113" spans="1:9" x14ac:dyDescent="0.55000000000000004">
      <c r="A1113" s="131">
        <v>1.05</v>
      </c>
      <c r="B1113" s="190" t="s">
        <v>1009</v>
      </c>
      <c r="C1113" s="139" t="s">
        <v>353</v>
      </c>
      <c r="D1113" s="140">
        <f>(4.11*5.25)/0.5</f>
        <v>43.155000000000001</v>
      </c>
      <c r="E1113" s="140">
        <v>1</v>
      </c>
      <c r="F1113" s="140">
        <v>1</v>
      </c>
      <c r="G1113" s="140">
        <v>1</v>
      </c>
      <c r="H1113" s="140">
        <f>D1113*E1113*F1113*G1113</f>
        <v>43.155000000000001</v>
      </c>
    </row>
    <row r="1114" spans="1:9" x14ac:dyDescent="0.55000000000000004">
      <c r="A1114" s="131">
        <v>1.06</v>
      </c>
      <c r="B1114" s="190" t="s">
        <v>1010</v>
      </c>
      <c r="C1114" s="139" t="s">
        <v>353</v>
      </c>
      <c r="D1114" s="140">
        <v>1</v>
      </c>
      <c r="E1114" s="140">
        <f>26.5+8.5</f>
        <v>35</v>
      </c>
      <c r="F1114" s="140">
        <v>1.6</v>
      </c>
      <c r="G1114" s="140">
        <v>1</v>
      </c>
      <c r="H1114" s="140">
        <f>D1114*E1114*F1114*G1114</f>
        <v>56</v>
      </c>
    </row>
    <row r="1115" spans="1:9" x14ac:dyDescent="0.55000000000000004">
      <c r="A1115" s="135"/>
      <c r="B1115" s="145" t="s">
        <v>352</v>
      </c>
      <c r="C1115" s="144"/>
      <c r="D1115" s="148"/>
      <c r="E1115" s="148"/>
      <c r="F1115" s="148"/>
      <c r="G1115" s="148"/>
      <c r="H1115" s="136">
        <f>SUM(H1109:H1114)</f>
        <v>1053.9549999999999</v>
      </c>
    </row>
    <row r="1116" spans="1:9" x14ac:dyDescent="0.55000000000000004">
      <c r="A1116" s="128">
        <v>2</v>
      </c>
      <c r="B1116" s="129" t="s">
        <v>1022</v>
      </c>
      <c r="C1116" s="137"/>
      <c r="D1116" s="137"/>
      <c r="E1116" s="137"/>
      <c r="F1116" s="137"/>
      <c r="G1116" s="137"/>
      <c r="H1116" s="137"/>
    </row>
    <row r="1117" spans="1:9" ht="24.6" x14ac:dyDescent="0.55000000000000004">
      <c r="A1117" s="131">
        <v>2.0099999999999998</v>
      </c>
      <c r="B1117" s="190" t="s">
        <v>1023</v>
      </c>
      <c r="C1117" s="139" t="s">
        <v>353</v>
      </c>
      <c r="D1117" s="140">
        <v>790</v>
      </c>
      <c r="E1117" s="140">
        <v>1</v>
      </c>
      <c r="F1117" s="140">
        <v>1</v>
      </c>
      <c r="G1117" s="140">
        <v>0.3</v>
      </c>
      <c r="H1117" s="140">
        <f t="shared" ref="H1117" si="115">D1117*E1117*F1117*G1117</f>
        <v>237</v>
      </c>
    </row>
    <row r="1118" spans="1:9" ht="24.6" x14ac:dyDescent="0.55000000000000004">
      <c r="A1118" s="131">
        <v>2.02</v>
      </c>
      <c r="B1118" s="190" t="s">
        <v>1024</v>
      </c>
      <c r="C1118" s="139" t="s">
        <v>353</v>
      </c>
      <c r="D1118" s="140">
        <v>339</v>
      </c>
      <c r="E1118" s="140">
        <v>1</v>
      </c>
      <c r="F1118" s="140">
        <v>1</v>
      </c>
      <c r="G1118" s="140">
        <v>0.5</v>
      </c>
      <c r="H1118" s="140">
        <f>D1118*E1118*F1118*G1118</f>
        <v>169.5</v>
      </c>
    </row>
    <row r="1119" spans="1:9" ht="24.6" x14ac:dyDescent="0.55000000000000004">
      <c r="A1119" s="131">
        <v>2.0299999999999998</v>
      </c>
      <c r="B1119" s="190" t="s">
        <v>1025</v>
      </c>
      <c r="C1119" s="139" t="s">
        <v>353</v>
      </c>
      <c r="D1119" s="140">
        <v>371</v>
      </c>
      <c r="E1119" s="140">
        <v>1</v>
      </c>
      <c r="F1119" s="140">
        <v>1</v>
      </c>
      <c r="G1119" s="140">
        <v>0.5</v>
      </c>
      <c r="H1119" s="140">
        <f>D1119*E1119*F1119*G1119</f>
        <v>185.5</v>
      </c>
    </row>
    <row r="1120" spans="1:9" x14ac:dyDescent="0.55000000000000004">
      <c r="A1120" s="135"/>
      <c r="B1120" s="145" t="s">
        <v>352</v>
      </c>
      <c r="C1120" s="144"/>
      <c r="D1120" s="148"/>
      <c r="E1120" s="148"/>
      <c r="F1120" s="148"/>
      <c r="G1120" s="148"/>
      <c r="H1120" s="136">
        <f>SUM(H1117:H1119)</f>
        <v>592</v>
      </c>
    </row>
    <row r="1121" spans="1:8" x14ac:dyDescent="0.55000000000000004">
      <c r="A1121" s="128">
        <v>3</v>
      </c>
      <c r="B1121" s="129" t="s">
        <v>856</v>
      </c>
      <c r="C1121" s="137"/>
      <c r="D1121" s="137"/>
      <c r="E1121" s="137"/>
      <c r="F1121" s="137"/>
      <c r="G1121" s="137"/>
      <c r="H1121" s="137"/>
    </row>
    <row r="1122" spans="1:8" ht="24.6" x14ac:dyDescent="0.55000000000000004">
      <c r="A1122" s="131">
        <v>3.01</v>
      </c>
      <c r="B1122" s="190" t="s">
        <v>1011</v>
      </c>
      <c r="C1122" s="139" t="s">
        <v>353</v>
      </c>
      <c r="D1122" s="140">
        <v>551.4</v>
      </c>
      <c r="E1122" s="140">
        <v>1</v>
      </c>
      <c r="F1122" s="140">
        <v>1</v>
      </c>
      <c r="G1122" s="140">
        <v>0.15</v>
      </c>
      <c r="H1122" s="140">
        <f t="shared" ref="H1122" si="116">D1122*E1122*F1122*G1122</f>
        <v>82.71</v>
      </c>
    </row>
    <row r="1123" spans="1:8" x14ac:dyDescent="0.55000000000000004">
      <c r="A1123" s="131">
        <v>3.02</v>
      </c>
      <c r="B1123" s="190" t="s">
        <v>1012</v>
      </c>
      <c r="C1123" s="139" t="s">
        <v>353</v>
      </c>
      <c r="D1123" s="140">
        <v>1</v>
      </c>
      <c r="E1123" s="140">
        <f>117+42</f>
        <v>159</v>
      </c>
      <c r="F1123" s="140">
        <v>1</v>
      </c>
      <c r="G1123" s="140">
        <v>0.15</v>
      </c>
      <c r="H1123" s="140">
        <f>D1123*E1123*F1123*G1123</f>
        <v>23.849999999999998</v>
      </c>
    </row>
    <row r="1124" spans="1:8" x14ac:dyDescent="0.55000000000000004">
      <c r="A1124" s="131">
        <v>3.03</v>
      </c>
      <c r="B1124" s="138" t="s">
        <v>1013</v>
      </c>
      <c r="C1124" s="139" t="s">
        <v>353</v>
      </c>
      <c r="D1124" s="140">
        <v>1</v>
      </c>
      <c r="E1124" s="140">
        <v>69</v>
      </c>
      <c r="F1124" s="140">
        <v>2</v>
      </c>
      <c r="G1124" s="140">
        <v>0.15</v>
      </c>
      <c r="H1124" s="140">
        <f>D1124*E1124*F1124*G1124</f>
        <v>20.7</v>
      </c>
    </row>
    <row r="1125" spans="1:8" x14ac:dyDescent="0.55000000000000004">
      <c r="A1125" s="131">
        <v>3.04</v>
      </c>
      <c r="B1125" s="190" t="s">
        <v>1009</v>
      </c>
      <c r="C1125" s="139" t="s">
        <v>353</v>
      </c>
      <c r="D1125" s="140">
        <v>1</v>
      </c>
      <c r="E1125" s="140">
        <f>38.4+52+9+7</f>
        <v>106.4</v>
      </c>
      <c r="F1125" s="140">
        <v>1</v>
      </c>
      <c r="G1125" s="140">
        <v>0.15</v>
      </c>
      <c r="H1125" s="140">
        <f>D1125*E1125*F1125*G1125</f>
        <v>15.96</v>
      </c>
    </row>
    <row r="1126" spans="1:8" x14ac:dyDescent="0.55000000000000004">
      <c r="A1126" s="131">
        <v>3.05</v>
      </c>
      <c r="B1126" s="190" t="s">
        <v>1009</v>
      </c>
      <c r="C1126" s="139" t="s">
        <v>353</v>
      </c>
      <c r="D1126" s="140">
        <f>(4.11*5.25)/0.5</f>
        <v>43.155000000000001</v>
      </c>
      <c r="E1126" s="140">
        <v>1</v>
      </c>
      <c r="F1126" s="140">
        <v>1</v>
      </c>
      <c r="G1126" s="140">
        <v>0.15</v>
      </c>
      <c r="H1126" s="140">
        <f>D1126*E1126*F1126*G1126</f>
        <v>6.4732500000000002</v>
      </c>
    </row>
    <row r="1127" spans="1:8" x14ac:dyDescent="0.55000000000000004">
      <c r="A1127" s="131">
        <v>3.06</v>
      </c>
      <c r="B1127" s="190" t="s">
        <v>1010</v>
      </c>
      <c r="C1127" s="139" t="s">
        <v>353</v>
      </c>
      <c r="D1127" s="140">
        <v>1</v>
      </c>
      <c r="E1127" s="140">
        <f>26.5+8.5</f>
        <v>35</v>
      </c>
      <c r="F1127" s="140">
        <v>1.6</v>
      </c>
      <c r="G1127" s="140">
        <v>0.15</v>
      </c>
      <c r="H1127" s="140">
        <f>D1127*E1127*F1127*G1127</f>
        <v>8.4</v>
      </c>
    </row>
    <row r="1128" spans="1:8" x14ac:dyDescent="0.55000000000000004">
      <c r="A1128" s="135"/>
      <c r="B1128" s="145" t="s">
        <v>352</v>
      </c>
      <c r="C1128" s="144"/>
      <c r="D1128" s="148"/>
      <c r="E1128" s="148"/>
      <c r="F1128" s="148"/>
      <c r="G1128" s="148"/>
      <c r="H1128" s="136">
        <f>SUM(H1122:H1127)</f>
        <v>158.09325000000001</v>
      </c>
    </row>
    <row r="1129" spans="1:8" x14ac:dyDescent="0.55000000000000004">
      <c r="A1129" s="128">
        <v>4</v>
      </c>
      <c r="B1129" s="129" t="s">
        <v>859</v>
      </c>
      <c r="C1129" s="137"/>
      <c r="D1129" s="137"/>
      <c r="E1129" s="137"/>
      <c r="F1129" s="137"/>
      <c r="G1129" s="137"/>
      <c r="H1129" s="137"/>
    </row>
    <row r="1130" spans="1:8" x14ac:dyDescent="0.55000000000000004">
      <c r="A1130" s="131">
        <v>4.01</v>
      </c>
      <c r="B1130" s="190" t="s">
        <v>1014</v>
      </c>
      <c r="C1130" s="139" t="s">
        <v>858</v>
      </c>
      <c r="D1130" s="140">
        <v>1</v>
      </c>
      <c r="E1130" s="140">
        <v>92</v>
      </c>
      <c r="F1130" s="140">
        <v>1</v>
      </c>
      <c r="G1130" s="140">
        <v>1</v>
      </c>
      <c r="H1130" s="140">
        <f t="shared" ref="H1130:H1138" si="117">D1130*E1130*F1130*G1130</f>
        <v>92</v>
      </c>
    </row>
    <row r="1131" spans="1:8" x14ac:dyDescent="0.55000000000000004">
      <c r="A1131" s="131">
        <v>4.0199999999999996</v>
      </c>
      <c r="B1131" s="190" t="s">
        <v>1014</v>
      </c>
      <c r="C1131" s="139" t="s">
        <v>858</v>
      </c>
      <c r="D1131" s="140">
        <v>1</v>
      </c>
      <c r="E1131" s="140">
        <v>70.349999999999994</v>
      </c>
      <c r="F1131" s="140">
        <v>1</v>
      </c>
      <c r="G1131" s="140">
        <v>1</v>
      </c>
      <c r="H1131" s="140">
        <f t="shared" si="117"/>
        <v>70.349999999999994</v>
      </c>
    </row>
    <row r="1132" spans="1:8" x14ac:dyDescent="0.55000000000000004">
      <c r="A1132" s="131">
        <v>4.03</v>
      </c>
      <c r="B1132" s="190" t="s">
        <v>1015</v>
      </c>
      <c r="C1132" s="139" t="s">
        <v>858</v>
      </c>
      <c r="D1132" s="140">
        <v>1</v>
      </c>
      <c r="E1132" s="140">
        <v>165.5</v>
      </c>
      <c r="F1132" s="140">
        <v>1</v>
      </c>
      <c r="G1132" s="140">
        <v>1</v>
      </c>
      <c r="H1132" s="140">
        <f t="shared" si="117"/>
        <v>165.5</v>
      </c>
    </row>
    <row r="1133" spans="1:8" x14ac:dyDescent="0.55000000000000004">
      <c r="A1133" s="131">
        <v>4.04</v>
      </c>
      <c r="B1133" s="190" t="s">
        <v>1016</v>
      </c>
      <c r="C1133" s="139" t="s">
        <v>858</v>
      </c>
      <c r="D1133" s="140">
        <v>1</v>
      </c>
      <c r="E1133" s="140">
        <v>90.3</v>
      </c>
      <c r="F1133" s="140">
        <v>1</v>
      </c>
      <c r="G1133" s="140">
        <v>1</v>
      </c>
      <c r="H1133" s="140">
        <f t="shared" si="117"/>
        <v>90.3</v>
      </c>
    </row>
    <row r="1134" spans="1:8" x14ac:dyDescent="0.55000000000000004">
      <c r="A1134" s="131">
        <v>4.05</v>
      </c>
      <c r="B1134" s="138" t="s">
        <v>1017</v>
      </c>
      <c r="C1134" s="139" t="s">
        <v>858</v>
      </c>
      <c r="D1134" s="140">
        <v>2</v>
      </c>
      <c r="E1134" s="140">
        <v>69</v>
      </c>
      <c r="F1134" s="140">
        <v>1</v>
      </c>
      <c r="G1134" s="140">
        <v>1</v>
      </c>
      <c r="H1134" s="140">
        <f t="shared" si="117"/>
        <v>138</v>
      </c>
    </row>
    <row r="1135" spans="1:8" x14ac:dyDescent="0.55000000000000004">
      <c r="A1135" s="131">
        <v>4.0599999999999996</v>
      </c>
      <c r="B1135" s="138" t="s">
        <v>1018</v>
      </c>
      <c r="C1135" s="139" t="s">
        <v>858</v>
      </c>
      <c r="D1135" s="140">
        <v>1</v>
      </c>
      <c r="E1135" s="140">
        <f>38.3+6.7+6.9+9+37.5</f>
        <v>98.4</v>
      </c>
      <c r="F1135" s="140">
        <v>1</v>
      </c>
      <c r="G1135" s="140">
        <v>1</v>
      </c>
      <c r="H1135" s="140">
        <f t="shared" si="117"/>
        <v>98.4</v>
      </c>
    </row>
    <row r="1136" spans="1:8" x14ac:dyDescent="0.55000000000000004">
      <c r="A1136" s="131">
        <v>4.07</v>
      </c>
      <c r="B1136" s="190" t="s">
        <v>1010</v>
      </c>
      <c r="C1136" s="139" t="s">
        <v>858</v>
      </c>
      <c r="D1136" s="140">
        <v>1</v>
      </c>
      <c r="E1136" s="140">
        <f>35+26.5</f>
        <v>61.5</v>
      </c>
      <c r="F1136" s="140">
        <v>1</v>
      </c>
      <c r="G1136" s="140">
        <v>1</v>
      </c>
      <c r="H1136" s="140">
        <f t="shared" si="117"/>
        <v>61.5</v>
      </c>
    </row>
    <row r="1137" spans="1:9" x14ac:dyDescent="0.55000000000000004">
      <c r="A1137" s="131">
        <v>4.08</v>
      </c>
      <c r="B1137" s="190" t="s">
        <v>1019</v>
      </c>
      <c r="C1137" s="139" t="s">
        <v>858</v>
      </c>
      <c r="D1137" s="140">
        <v>1</v>
      </c>
      <c r="E1137" s="140">
        <v>36.200000000000003</v>
      </c>
      <c r="F1137" s="140">
        <v>1</v>
      </c>
      <c r="G1137" s="140">
        <v>1</v>
      </c>
      <c r="H1137" s="140">
        <f t="shared" si="117"/>
        <v>36.200000000000003</v>
      </c>
    </row>
    <row r="1138" spans="1:9" x14ac:dyDescent="0.55000000000000004">
      <c r="A1138" s="131">
        <v>4.09</v>
      </c>
      <c r="B1138" s="190" t="s">
        <v>1020</v>
      </c>
      <c r="C1138" s="139"/>
      <c r="D1138" s="140">
        <v>1</v>
      </c>
      <c r="E1138" s="140">
        <f>25.6+1.7</f>
        <v>27.3</v>
      </c>
      <c r="F1138" s="140">
        <v>1</v>
      </c>
      <c r="G1138" s="140">
        <v>1</v>
      </c>
      <c r="H1138" s="140">
        <f t="shared" si="117"/>
        <v>27.3</v>
      </c>
    </row>
    <row r="1139" spans="1:9" x14ac:dyDescent="0.55000000000000004">
      <c r="A1139" s="135"/>
      <c r="B1139" s="145" t="s">
        <v>352</v>
      </c>
      <c r="C1139" s="144"/>
      <c r="D1139" s="148"/>
      <c r="E1139" s="148"/>
      <c r="F1139" s="148"/>
      <c r="G1139" s="148"/>
      <c r="H1139" s="136">
        <f>SUM(H1130:H1138)</f>
        <v>779.55000000000007</v>
      </c>
    </row>
    <row r="1140" spans="1:9" x14ac:dyDescent="0.55000000000000004">
      <c r="A1140" s="128">
        <v>6</v>
      </c>
      <c r="B1140" s="129" t="s">
        <v>860</v>
      </c>
      <c r="C1140" s="137"/>
      <c r="D1140" s="137"/>
      <c r="E1140" s="137"/>
      <c r="F1140" s="137"/>
      <c r="G1140" s="137"/>
      <c r="H1140" s="137"/>
    </row>
    <row r="1141" spans="1:9" ht="24.6" x14ac:dyDescent="0.55000000000000004">
      <c r="A1141" s="131">
        <v>6.01</v>
      </c>
      <c r="B1141" s="190" t="s">
        <v>1021</v>
      </c>
      <c r="C1141" s="139" t="s">
        <v>356</v>
      </c>
      <c r="D1141" s="140">
        <v>551.4</v>
      </c>
      <c r="E1141" s="140">
        <v>1</v>
      </c>
      <c r="F1141" s="140">
        <v>1</v>
      </c>
      <c r="G1141" s="140">
        <v>0.1</v>
      </c>
      <c r="H1141" s="140">
        <f t="shared" ref="H1141" si="118">D1141*E1141*F1141*G1141</f>
        <v>55.14</v>
      </c>
    </row>
    <row r="1142" spans="1:9" x14ac:dyDescent="0.55000000000000004">
      <c r="A1142" s="131">
        <v>6.02</v>
      </c>
      <c r="B1142" s="190" t="s">
        <v>1012</v>
      </c>
      <c r="C1142" s="139" t="s">
        <v>356</v>
      </c>
      <c r="D1142" s="140">
        <v>1</v>
      </c>
      <c r="E1142" s="140">
        <f>117+42</f>
        <v>159</v>
      </c>
      <c r="F1142" s="140">
        <v>1</v>
      </c>
      <c r="G1142" s="140">
        <v>0.1</v>
      </c>
      <c r="H1142" s="140">
        <f>D1142*E1142*F1142*G1142</f>
        <v>15.9</v>
      </c>
    </row>
    <row r="1143" spans="1:9" x14ac:dyDescent="0.55000000000000004">
      <c r="A1143" s="131">
        <v>6.03</v>
      </c>
      <c r="B1143" s="138" t="s">
        <v>1013</v>
      </c>
      <c r="C1143" s="139" t="s">
        <v>356</v>
      </c>
      <c r="D1143" s="140">
        <v>1</v>
      </c>
      <c r="E1143" s="140">
        <v>69</v>
      </c>
      <c r="F1143" s="140">
        <v>2</v>
      </c>
      <c r="G1143" s="140">
        <v>0.1</v>
      </c>
      <c r="H1143" s="140">
        <f>D1143*E1143*F1143*G1143</f>
        <v>13.8</v>
      </c>
    </row>
    <row r="1144" spans="1:9" x14ac:dyDescent="0.55000000000000004">
      <c r="A1144" s="131">
        <v>6.04</v>
      </c>
      <c r="B1144" s="190" t="s">
        <v>1009</v>
      </c>
      <c r="C1144" s="139" t="s">
        <v>356</v>
      </c>
      <c r="D1144" s="140">
        <v>1</v>
      </c>
      <c r="E1144" s="140">
        <f>38.4+52+9+7</f>
        <v>106.4</v>
      </c>
      <c r="F1144" s="140">
        <v>1</v>
      </c>
      <c r="G1144" s="140">
        <v>0.1</v>
      </c>
      <c r="H1144" s="140">
        <f>D1144*E1144*F1144*G1144</f>
        <v>10.64</v>
      </c>
    </row>
    <row r="1145" spans="1:9" x14ac:dyDescent="0.55000000000000004">
      <c r="A1145" s="131">
        <v>6.05</v>
      </c>
      <c r="B1145" s="190" t="s">
        <v>1009</v>
      </c>
      <c r="C1145" s="139" t="s">
        <v>356</v>
      </c>
      <c r="D1145" s="140">
        <f>(4.11*5.25)/0.5</f>
        <v>43.155000000000001</v>
      </c>
      <c r="E1145" s="140">
        <v>1</v>
      </c>
      <c r="F1145" s="140">
        <v>1</v>
      </c>
      <c r="G1145" s="140">
        <v>0.1</v>
      </c>
      <c r="H1145" s="140">
        <f>D1145*E1145*F1145*G1145</f>
        <v>4.3155000000000001</v>
      </c>
    </row>
    <row r="1146" spans="1:9" x14ac:dyDescent="0.55000000000000004">
      <c r="A1146" s="131">
        <v>6.06</v>
      </c>
      <c r="B1146" s="190" t="s">
        <v>1010</v>
      </c>
      <c r="C1146" s="139" t="s">
        <v>356</v>
      </c>
      <c r="D1146" s="140">
        <v>1</v>
      </c>
      <c r="E1146" s="140">
        <f>26.5+8.5</f>
        <v>35</v>
      </c>
      <c r="F1146" s="140">
        <v>1.6</v>
      </c>
      <c r="G1146" s="140">
        <v>0.1</v>
      </c>
      <c r="H1146" s="140">
        <f>D1146*E1146*F1146*G1146</f>
        <v>5.6000000000000005</v>
      </c>
    </row>
    <row r="1147" spans="1:9" x14ac:dyDescent="0.55000000000000004">
      <c r="A1147" s="135"/>
      <c r="B1147" s="145" t="s">
        <v>352</v>
      </c>
      <c r="C1147" s="144"/>
      <c r="D1147" s="148"/>
      <c r="E1147" s="148"/>
      <c r="F1147" s="148"/>
      <c r="G1147" s="148"/>
      <c r="H1147" s="136">
        <f>SUM(H1141:H1146)</f>
        <v>105.3955</v>
      </c>
    </row>
    <row r="1148" spans="1:9" x14ac:dyDescent="0.55000000000000004">
      <c r="A1148" s="340" t="s">
        <v>1104</v>
      </c>
      <c r="B1148" s="341" t="s">
        <v>1103</v>
      </c>
      <c r="C1148" s="341"/>
      <c r="D1148" s="341"/>
      <c r="E1148" s="341"/>
      <c r="F1148" s="341"/>
      <c r="G1148" s="341"/>
      <c r="H1148" s="342"/>
    </row>
    <row r="1149" spans="1:9" x14ac:dyDescent="0.55000000000000004">
      <c r="A1149" s="222">
        <v>5.01</v>
      </c>
      <c r="B1149" s="223" t="s">
        <v>1105</v>
      </c>
      <c r="C1149" s="224" t="s">
        <v>25</v>
      </c>
      <c r="D1149" s="222">
        <v>1</v>
      </c>
      <c r="E1149" s="131">
        <v>390</v>
      </c>
      <c r="F1149" s="131">
        <v>0.6</v>
      </c>
      <c r="G1149" s="131">
        <v>0.9</v>
      </c>
      <c r="H1149" s="143">
        <f>G1149*F1149*E1149*D1149</f>
        <v>210.60000000000002</v>
      </c>
      <c r="I1149" s="229"/>
    </row>
    <row r="1150" spans="1:9" x14ac:dyDescent="0.55000000000000004">
      <c r="A1150" s="222">
        <v>5.0199999999999996</v>
      </c>
      <c r="B1150" s="223" t="s">
        <v>1107</v>
      </c>
      <c r="C1150" s="224" t="s">
        <v>25</v>
      </c>
      <c r="D1150" s="222">
        <v>1</v>
      </c>
      <c r="E1150" s="131">
        <v>390</v>
      </c>
      <c r="F1150" s="131">
        <v>0.6</v>
      </c>
      <c r="G1150" s="131">
        <v>0.7</v>
      </c>
      <c r="H1150" s="143">
        <f t="shared" ref="H1150:H1152" si="119">G1150*F1150*E1150*D1150</f>
        <v>163.79999999999998</v>
      </c>
      <c r="I1150" s="229"/>
    </row>
    <row r="1151" spans="1:9" x14ac:dyDescent="0.55000000000000004">
      <c r="A1151" s="222">
        <v>5.03</v>
      </c>
      <c r="B1151" s="223" t="s">
        <v>1106</v>
      </c>
      <c r="C1151" s="224" t="s">
        <v>14</v>
      </c>
      <c r="D1151" s="222">
        <v>3</v>
      </c>
      <c r="E1151" s="131">
        <v>1</v>
      </c>
      <c r="F1151" s="131">
        <v>1</v>
      </c>
      <c r="G1151" s="131">
        <v>1</v>
      </c>
      <c r="H1151" s="143">
        <f t="shared" si="119"/>
        <v>3</v>
      </c>
      <c r="I1151" s="229"/>
    </row>
    <row r="1152" spans="1:9" x14ac:dyDescent="0.55000000000000004">
      <c r="A1152" s="222">
        <v>5.04</v>
      </c>
      <c r="B1152" s="223" t="s">
        <v>1108</v>
      </c>
      <c r="C1152" s="224" t="s">
        <v>14</v>
      </c>
      <c r="D1152" s="222">
        <v>14</v>
      </c>
      <c r="E1152" s="131">
        <v>1</v>
      </c>
      <c r="F1152" s="131">
        <v>1</v>
      </c>
      <c r="G1152" s="131">
        <v>1</v>
      </c>
      <c r="H1152" s="143">
        <f t="shared" si="119"/>
        <v>14</v>
      </c>
      <c r="I1152" s="229"/>
    </row>
    <row r="1153" spans="1:9" x14ac:dyDescent="0.55000000000000004">
      <c r="A1153" s="222">
        <v>5.05</v>
      </c>
      <c r="B1153" s="223" t="s">
        <v>1111</v>
      </c>
      <c r="C1153" s="224" t="s">
        <v>19</v>
      </c>
      <c r="D1153" s="222">
        <v>1</v>
      </c>
      <c r="E1153" s="131">
        <v>210</v>
      </c>
      <c r="F1153" s="131">
        <v>1</v>
      </c>
      <c r="G1153" s="131">
        <v>1</v>
      </c>
      <c r="H1153" s="143">
        <f t="shared" ref="H1153:H1154" si="120">G1153*F1153*E1153*D1153</f>
        <v>210</v>
      </c>
      <c r="I1153" s="229"/>
    </row>
    <row r="1154" spans="1:9" x14ac:dyDescent="0.55000000000000004">
      <c r="A1154" s="222">
        <v>5.0599999999999996</v>
      </c>
      <c r="B1154" s="223" t="s">
        <v>1112</v>
      </c>
      <c r="C1154" s="224" t="s">
        <v>19</v>
      </c>
      <c r="D1154" s="222">
        <v>1</v>
      </c>
      <c r="E1154" s="131">
        <v>180</v>
      </c>
      <c r="F1154" s="131">
        <v>1</v>
      </c>
      <c r="G1154" s="131">
        <v>1</v>
      </c>
      <c r="H1154" s="143">
        <f t="shared" si="120"/>
        <v>180</v>
      </c>
      <c r="I1154" s="229"/>
    </row>
  </sheetData>
  <mergeCells count="47">
    <mergeCell ref="A73:H73"/>
    <mergeCell ref="A199:H199"/>
    <mergeCell ref="A290:H290"/>
    <mergeCell ref="A380:H380"/>
    <mergeCell ref="A395:A396"/>
    <mergeCell ref="B395:B396"/>
    <mergeCell ref="C395:C396"/>
    <mergeCell ref="D395:D396"/>
    <mergeCell ref="B69:D69"/>
    <mergeCell ref="A1:H1"/>
    <mergeCell ref="A2:E2"/>
    <mergeCell ref="B31:F31"/>
    <mergeCell ref="B49:D49"/>
    <mergeCell ref="B60:D60"/>
    <mergeCell ref="A5:G5"/>
    <mergeCell ref="A404:A405"/>
    <mergeCell ref="B404:B405"/>
    <mergeCell ref="A481:H481"/>
    <mergeCell ref="A494:H494"/>
    <mergeCell ref="A728:H728"/>
    <mergeCell ref="A516:H516"/>
    <mergeCell ref="B529:D529"/>
    <mergeCell ref="A805:H805"/>
    <mergeCell ref="A875:H875"/>
    <mergeCell ref="A907:H907"/>
    <mergeCell ref="B534:D534"/>
    <mergeCell ref="B670:B671"/>
    <mergeCell ref="B544:B545"/>
    <mergeCell ref="B593:F593"/>
    <mergeCell ref="B602:B603"/>
    <mergeCell ref="B610:B611"/>
    <mergeCell ref="B623:B624"/>
    <mergeCell ref="B657:B658"/>
    <mergeCell ref="A816:H816"/>
    <mergeCell ref="A1148:H1148"/>
    <mergeCell ref="A1016:H1016"/>
    <mergeCell ref="A930:H930"/>
    <mergeCell ref="A952:H952"/>
    <mergeCell ref="A963:H963"/>
    <mergeCell ref="B972:D972"/>
    <mergeCell ref="B975:D975"/>
    <mergeCell ref="B1024:D1024"/>
    <mergeCell ref="B1020:D1020"/>
    <mergeCell ref="A1045:H1045"/>
    <mergeCell ref="A1059:H1059"/>
    <mergeCell ref="A1107:H1107"/>
    <mergeCell ref="A1077:H1077"/>
  </mergeCells>
  <phoneticPr fontId="54"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BoQ For 24 Classroom</vt:lpstr>
      <vt:lpstr>QTY Breakdown</vt:lpstr>
      <vt:lpstr>'BoQ For 24 Classroom'!Print_Area</vt:lpstr>
    </vt:vector>
  </TitlesOfParts>
  <Manager/>
  <Company>MRT www.Win2Farsi.com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Moorche</dc:creator>
  <cp:keywords/>
  <dc:description/>
  <cp:lastModifiedBy>DELL 5540</cp:lastModifiedBy>
  <cp:revision/>
  <cp:lastPrinted>2024-03-27T05:08:25Z</cp:lastPrinted>
  <dcterms:created xsi:type="dcterms:W3CDTF">2018-04-24T08:49:26Z</dcterms:created>
  <dcterms:modified xsi:type="dcterms:W3CDTF">2024-05-25T12:44:04Z</dcterms:modified>
  <cp:category/>
  <cp:contentStatus/>
</cp:coreProperties>
</file>